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66925"/>
  <mc:AlternateContent xmlns:mc="http://schemas.openxmlformats.org/markup-compatibility/2006">
    <mc:Choice Requires="x15">
      <x15ac:absPath xmlns:x15ac="http://schemas.microsoft.com/office/spreadsheetml/2010/11/ac" url="https://traderemedies.sharepoint.com/sites/Investigations-Docs/Case Files/TF0006 - Safeguard on Steel Products/"/>
    </mc:Choice>
  </mc:AlternateContent>
  <xr:revisionPtr revIDLastSave="0" documentId="11_04FA3AF1D315BA3CA34853F75CF1E4260DDDCAD6" xr6:coauthVersionLast="44" xr6:coauthVersionMax="44" xr10:uidLastSave="{00000000-0000-0000-0000-000000000000}"/>
  <bookViews>
    <workbookView xWindow="-90" yWindow="-90" windowWidth="19380" windowHeight="9765" firstSheet="1" activeTab="6"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44525"/>
</workbook>
</file>

<file path=xl/calcChain.xml><?xml version="1.0" encoding="utf-8"?>
<calcChain xmlns="http://schemas.openxmlformats.org/spreadsheetml/2006/main">
  <c r="C5" i="69" l="1"/>
  <c r="C4" i="69"/>
  <c r="C5" i="68"/>
  <c r="C4" i="68"/>
  <c r="C5" i="67"/>
  <c r="C4" i="67"/>
  <c r="C5" i="21"/>
  <c r="C4" i="21"/>
</calcChain>
</file>

<file path=xl/sharedStrings.xml><?xml version="1.0" encoding="utf-8"?>
<sst xmlns="http://schemas.openxmlformats.org/spreadsheetml/2006/main" count="292" uniqueCount="224">
  <si>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</si>
  <si>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</si>
  <si>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</si>
  <si>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</si>
  <si>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</si>
  <si>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</si>
  <si>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</si>
  <si>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</si>
  <si>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</si>
  <si>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</si>
  <si>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</si>
  <si>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</si>
  <si>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</si>
  <si>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</si>
  <si>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</si>
  <si>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</si>
  <si>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</si>
  <si>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</si>
  <si>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</si>
  <si>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</si>
  <si>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</si>
  <si>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</si>
  <si>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</si>
  <si>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</si>
  <si>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</si>
  <si>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</si>
  <si>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</si>
  <si>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</si>
  <si>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</si>
  <si>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</si>
  <si>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</si>
  <si>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</si>
  <si>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</si>
  <si>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</si>
  <si>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</si>
  <si>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</si>
  <si>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</si>
  <si>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</si>
  <si>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</si>
  <si>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</si>
  <si>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</si>
  <si>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</si>
  <si>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</si>
  <si>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</si>
  <si>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</si>
  <si>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</si>
  <si>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</si>
  <si>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</si>
  <si>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</si>
  <si>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</si>
  <si>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</si>
  <si>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</si>
  <si>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</si>
  <si>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</si>
  <si>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</si>
  <si>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</si>
  <si>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</si>
  <si>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</si>
  <si>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</si>
  <si>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</si>
  <si>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</si>
  <si>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</si>
  <si>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</si>
  <si>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</si>
  <si>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</si>
  <si>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</si>
  <si>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</si>
  <si>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</si>
  <si>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</si>
  <si>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</si>
  <si>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</si>
  <si>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</si>
  <si>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</si>
  <si>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</si>
  <si>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</si>
  <si>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</si>
  <si>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</si>
  <si>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</si>
  <si>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</si>
  <si>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</si>
  <si>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</si>
  <si>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</si>
  <si>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</si>
  <si>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</si>
  <si>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</si>
  <si>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</si>
  <si>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</si>
  <si>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</si>
  <si>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</si>
  <si>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</si>
  <si>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</si>
  <si>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</si>
  <si>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</si>
  <si>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</si>
  <si>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</si>
  <si>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</si>
  <si>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</si>
  <si>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</si>
  <si>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</si>
  <si>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</si>
  <si>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</si>
  <si>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</si>
  <si>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</si>
  <si>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</si>
  <si>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</si>
  <si>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</si>
  <si>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</si>
  <si>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</si>
  <si>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</si>
  <si>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</si>
  <si>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</si>
  <si>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</si>
  <si>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</si>
  <si>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</si>
  <si>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</si>
  <si>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</si>
  <si>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</si>
  <si>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</si>
  <si>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</si>
  <si>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</si>
  <si>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</si>
  <si>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</si>
  <si>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</si>
  <si>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</si>
  <si>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</si>
  <si>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</si>
  <si>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</si>
  <si>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</si>
  <si>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</si>
  <si>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</si>
  <si>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</si>
  <si>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</si>
  <si>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</si>
  <si>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</si>
  <si>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</si>
  <si>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</si>
  <si>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</si>
  <si>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</si>
  <si>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</si>
  <si>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</si>
  <si>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</si>
  <si>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</si>
  <si>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</si>
  <si>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</si>
  <si>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</si>
  <si>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</si>
  <si>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</si>
  <si>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</si>
  <si>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</si>
  <si>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</si>
  <si>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</si>
  <si>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</si>
  <si>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</si>
  <si>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</si>
  <si>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</si>
  <si>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 per product category (t)</t>
  </si>
  <si>
    <t>joint venture</t>
  </si>
  <si>
    <t>Open Joint-Stock Company
“Byelorussian Steel Works –
management company of
“Byelorussian Metallurgical Company“ holding”</t>
  </si>
  <si>
    <t>Belmet Handelsgesellschaft m.b.H</t>
  </si>
  <si>
    <t>BELASTAHL Außenhandeln GmbH</t>
  </si>
  <si>
    <t>Promtransinvest</t>
  </si>
  <si>
    <t>BEL-KAP-STEEL LLC</t>
  </si>
  <si>
    <t>scrap purchase</t>
  </si>
  <si>
    <t>1-st Promyshlenniy lane,3
Zhlobin, Gomel region, Belarus
247210                                        Tel.:  (+375-2334) 5-39-71        Fax.: (+375-2334) 5-40-70 info@bmz-gks.by</t>
  </si>
  <si>
    <t>st. K. Marx 3/1, Zhlobin, Gomel region, Belarus 247210       Tel../Fax.+375 233 43 55 30
GSM +375 29 173 87 25
e-mail: hockey-zhlobin@tut.by</t>
  </si>
  <si>
    <t>insurance</t>
  </si>
  <si>
    <t xml:space="preserve">mikrorayon 1-6a, Zhlobin, Gomel region, Belarus 247210              Tel.: +375 (2334) 7 64 35                           Fax.: +375 (2334) 7 64 37   </t>
  </si>
  <si>
    <t>Krasnaya street 13-31, Minsk, Belarus 220005                  +375(17) 243-30-63
+375(44) 736-98-49 info@agroleasing.by</t>
  </si>
  <si>
    <t>leasing service</t>
  </si>
  <si>
    <t>transport service</t>
  </si>
  <si>
    <t>construction</t>
  </si>
  <si>
    <t>agricultural industry</t>
  </si>
  <si>
    <t>JLLC "Manuli Hydraulics Manufacturing Bel"</t>
  </si>
  <si>
    <t>LLC "Cylinders-Bel"</t>
  </si>
  <si>
    <t>"Trade house BSW" LLC</t>
  </si>
  <si>
    <t>JLLC "BMZ-GKS"</t>
  </si>
  <si>
    <t>CJSC "Ice hockey club "Metallurg-Zhlobin"</t>
  </si>
  <si>
    <t>OJSC "Agroleasing"</t>
  </si>
  <si>
    <t>Unitary enterprise "Metallurgtrans"</t>
  </si>
  <si>
    <t>Unitary enterprise "ZhlobinmetallurgStroi‟</t>
  </si>
  <si>
    <t>Unitary enterprise "Paporotnoe"</t>
  </si>
  <si>
    <t>Unitary enterprise "BMZ– EcoService"</t>
  </si>
  <si>
    <t>Unitary enterprise "Metallurgsocservice"</t>
  </si>
  <si>
    <t>Unitary enterprise "Service center BMZ"</t>
  </si>
  <si>
    <t>UAB "Prekybos namai BMZ-Baltija"</t>
  </si>
  <si>
    <t>social sphere</t>
  </si>
  <si>
    <t>Ice hockey club</t>
  </si>
  <si>
    <t>a foreign company in which BMZ has a share in the authorized funds</t>
  </si>
  <si>
    <t>a company in which BMZ has a share in the authorized funds</t>
  </si>
  <si>
    <t>211390, Belarus, Vitebsk region, Orsha, ul. Lokomotivnaya, 2 
+375 216 520-113
8-029-117-40-75sales@mhmbel.by</t>
  </si>
  <si>
    <t>BMZ is the founder of the company</t>
  </si>
  <si>
    <t>38, Volkova Street
Zhlobin, Gomel region,
Belarus 247210                           Tel.: +375 (2334) 3-44-74                           Fax.: +375 (2334) 5-53-40   zhms@zhms.by</t>
  </si>
  <si>
    <t>37, Promyshlennaya Street
Zhlobin, Gomel region,
Belarus 247210                          Tel.: +375 (2334) 5-65-94                           Fax.: +375 (2334) 5-60-55  metallurgtrans@mail.ru</t>
  </si>
  <si>
    <t>1, Krupskaya str., a / g Paporotnoye, Zhlobinsky district, Gomel region, Belarus 247214    Tel.: +375 (2334) 6-63-17</t>
  </si>
  <si>
    <t>38/4, Volkova Street
Zhlobin, Gomel region,
Belarus 247210                          Tel.: +375233440064 bmz.eco@mail.ru</t>
  </si>
  <si>
    <t>37, Promyshlennaya Street
Zhlobin, Gomel region,
Belarus 247210                  Tel.:+375 (2334) 5-60-65
Fax.: +375 (2334) 5-40-83
e-mail: info@msocservis.by</t>
  </si>
  <si>
    <t>174-215 Partizansky Ave., Minsk Belarus 220005                         +375 (17) 345-83-03                 +375 (29) 120 63 44  scbmz@tut.by</t>
  </si>
  <si>
    <t>656038, Russia, Barnaul, ul. Union of Republics, d. 36B, of. 37               +7 (495) 649-65-37
 info@bmzm.ru</t>
  </si>
  <si>
    <t>Metalistų street 10, Šiauliai, Lithuania -78151.
Tel. +370 (41) 522469,
Fax. +370 (41) 528133,
info@bmzbaltija.com</t>
  </si>
  <si>
    <t>Gruberstraße 2-4 A-4020 Linz, Austria                                       Tel.: +43 (0) 5 9303 100           Fax.: +43 (0)732 331444 belmet@belmet.com</t>
  </si>
  <si>
    <t>Mauerstraße 83/84, 10117 Berlin, Germany
Telefon: (030) 226586-0 Fax: -20
info@belastahl.com</t>
  </si>
  <si>
    <t>80 SW 8th Street, Suite 2157
Miami, Florida, USA 33130
Tel.: (1) 305-810-2828 www.belkap.com</t>
  </si>
  <si>
    <t>Russia, St. Petersburg, Stachek Avenue, 47A
+7(812) 200-95-00
mail@tdbmz.com</t>
  </si>
  <si>
    <t>Ivan Yakubovsky str., house 77A , Vitebsk region
211390 Orscha, Belarus
P: +375 (29) 312 77 43 (BY)
M: +420 725 399 507 (CZ)
E: vladimir.kufa@cylinders.cz</t>
  </si>
  <si>
    <t>sales, incl. market of Great Britain</t>
  </si>
  <si>
    <t>sales, not connected to market of Great Britain</t>
  </si>
  <si>
    <t>manufacturing, not connected to rebar production</t>
  </si>
  <si>
    <t>Ministry of industry of the Republic of Belarus</t>
  </si>
  <si>
    <t>no links</t>
  </si>
  <si>
    <t>Ministry</t>
  </si>
  <si>
    <t>production of steel goods</t>
  </si>
  <si>
    <t>Yes, it is state official</t>
  </si>
  <si>
    <t>BYN 698.698.270 = GBP 23.602.294*</t>
  </si>
  <si>
    <t>* as the rate of The National Bank of The Republic of Belarus on 30.06.2020</t>
  </si>
  <si>
    <t>Celsa group UK</t>
  </si>
  <si>
    <t>All reinforcing steel used in the UK has to be from mills approved by UK CARES the quality assurance certification body.
BMZ’s product is totally comparable to that of Celsa. It is CARES approved for the UK market and has full sustainability certification.</t>
  </si>
  <si>
    <t xml:space="preserve">There is no major difference in price and since prices fluctuate on a weekly basis it is impossible to measure against UK prices with lead times being 4-5 months to UK from order placement. Also there is no visibility of what Celsa’s real price is as they are selling fabricated bar direct to contract through their own fabricators, Sometimes BMZ rebar will be cheaper than UK produced bar by the time it arrives in UK , other times it will be more expensive. </t>
  </si>
  <si>
    <t>not applicable</t>
  </si>
  <si>
    <t>Please see appendix A.2.5.3 technical description of product [NON CONFIDENTIAL]</t>
  </si>
  <si>
    <t>rebar in bars in accordance with the custom code 72 14 20 00 (product category No. 13)</t>
  </si>
  <si>
    <t>Consumption (domestic, Republic of Belarus)</t>
  </si>
  <si>
    <t>%</t>
  </si>
  <si>
    <t>[CONFIDENTIAL]</t>
  </si>
  <si>
    <t>H1/2020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</si>
</sst>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_ ;[Red]\-#,##0.00\ "/>
    <numFmt numFmtId="165" formatCode="0.0%"/>
    <numFmt numFmtId="166" formatCode="dd/mm/yyyy;@"/>
    <numFmt numFmtId="167" formatCode="dd\.mm\.yyyy;@"/>
    <numFmt numFmtId="168" formatCode="#,##0.0"/>
  </numFmts>
  <fonts count="35" x14ac:knownFonts="1">
    <font>
      <sz val="11"/>
      <color theme="1"/>
      <name val="Calibri"/>
      <family val="2"/>
      <scheme val="minor"/>
    </font>
    <font>
      <sz val="11"/>
      <color theme="1"/>
      <name val="Calibri"/>
      <family val="2"/>
      <charset val="204"/>
      <scheme val="minor"/>
    </font>
    <font>
      <sz val="11"/>
      <color theme="1"/>
      <name val="Arial"/>
      <family val="2"/>
    </font>
    <font>
      <i/>
      <sz val="11"/>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b/>
      <i/>
      <u/>
      <sz val="12"/>
      <color theme="1"/>
      <name val="Arial"/>
      <family val="2"/>
    </font>
    <font>
      <b/>
      <sz val="11"/>
      <color rgb="FF000000"/>
      <name val="Arial"/>
      <family val="2"/>
    </font>
    <font>
      <i/>
      <sz val="12"/>
      <color theme="1"/>
      <name val="Arial"/>
      <family val="2"/>
      <charset val="204"/>
    </font>
    <font>
      <sz val="10"/>
      <name val="Arial"/>
      <family val="2"/>
      <charset val="204"/>
    </font>
    <font>
      <b/>
      <i/>
      <sz val="12"/>
      <color theme="1"/>
      <name val="Arial"/>
      <family val="2"/>
      <charset val="204"/>
    </font>
    <font>
      <i/>
      <sz val="12"/>
      <name val="Arial"/>
      <family val="2"/>
      <charset val="204"/>
    </font>
    <font>
      <i/>
      <sz val="16"/>
      <color theme="1"/>
      <name val="Arial"/>
      <family val="2"/>
      <charset val="204"/>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6">
    <xf numFmtId="0" fontId="0" fillId="0" borderId="0"/>
    <xf numFmtId="0" fontId="1" fillId="0" borderId="0"/>
    <xf numFmtId="0" fontId="31" fillId="0" borderId="0" applyNumberFormat="0" applyFont="0" applyFill="0" applyBorder="0" applyAlignment="0" applyProtection="0"/>
    <xf numFmtId="0" fontId="31" fillId="0" borderId="0"/>
    <xf numFmtId="0" fontId="31" fillId="0" borderId="0"/>
    <xf numFmtId="0" fontId="31" fillId="0" borderId="0" applyNumberFormat="0" applyFont="0" applyFill="0" applyBorder="0" applyAlignment="0" applyProtection="0"/>
  </cellStyleXfs>
  <cellXfs count="167">
    <xf numFmtId="0" fontId="0" fillId="0" borderId="0" xfId="0"/>
    <xf numFmtId="0" fontId="2" fillId="0" borderId="0" xfId="0" applyFont="1"/>
    <xf numFmtId="0" fontId="2" fillId="0" borderId="0" xfId="0" applyFont="1" applyAlignment="1">
      <alignment vertical="center"/>
    </xf>
    <xf numFmtId="0" fontId="2" fillId="0" borderId="0" xfId="0" applyFont="1" applyBorder="1" applyAlignment="1">
      <alignment horizontal="left"/>
    </xf>
    <xf numFmtId="0" fontId="6" fillId="0" borderId="1" xfId="0" applyFont="1" applyBorder="1" applyAlignment="1">
      <alignment vertical="center"/>
    </xf>
    <xf numFmtId="0" fontId="6" fillId="0" borderId="13" xfId="0" applyFont="1" applyBorder="1" applyAlignment="1">
      <alignment vertical="center"/>
    </xf>
    <xf numFmtId="0" fontId="2" fillId="0" borderId="0" xfId="0" applyFont="1" applyAlignment="1">
      <alignment horizontal="left" vertical="center"/>
    </xf>
    <xf numFmtId="0" fontId="4" fillId="0" borderId="0" xfId="0" applyFont="1" applyBorder="1" applyAlignment="1">
      <alignment vertical="center"/>
    </xf>
    <xf numFmtId="0" fontId="5" fillId="0" borderId="0" xfId="0" applyFont="1" applyBorder="1" applyAlignment="1">
      <alignment horizontal="left" vertical="center"/>
    </xf>
    <xf numFmtId="0" fontId="13" fillId="0" borderId="0" xfId="0" applyFont="1"/>
    <xf numFmtId="0" fontId="6" fillId="0" borderId="0" xfId="0" applyFont="1" applyAlignment="1">
      <alignment wrapText="1"/>
    </xf>
    <xf numFmtId="0" fontId="6" fillId="0" borderId="0" xfId="0" applyFont="1"/>
    <xf numFmtId="0" fontId="6" fillId="0" borderId="8" xfId="0" applyFont="1" applyBorder="1" applyAlignment="1">
      <alignment vertical="center" wrapText="1"/>
    </xf>
    <xf numFmtId="0" fontId="15" fillId="0" borderId="0" xfId="0" applyFont="1"/>
    <xf numFmtId="0" fontId="14" fillId="0" borderId="12" xfId="0" applyFont="1" applyBorder="1" applyAlignment="1">
      <alignment vertical="center" wrapText="1"/>
    </xf>
    <xf numFmtId="0" fontId="4" fillId="0" borderId="0" xfId="0" applyFont="1" applyFill="1" applyBorder="1" applyAlignment="1">
      <alignment vertical="center"/>
    </xf>
    <xf numFmtId="0" fontId="12" fillId="0" borderId="0" xfId="0" applyFont="1" applyFill="1" applyBorder="1" applyAlignment="1">
      <alignment vertical="center" wrapText="1"/>
    </xf>
    <xf numFmtId="0" fontId="15" fillId="0" borderId="0" xfId="0" applyFont="1" applyBorder="1"/>
    <xf numFmtId="0" fontId="10" fillId="0" borderId="0" xfId="0" applyFont="1" applyFill="1" applyBorder="1" applyAlignment="1"/>
    <xf numFmtId="0" fontId="4" fillId="2" borderId="1" xfId="0" applyFont="1" applyFill="1" applyBorder="1" applyAlignment="1">
      <alignment vertical="center"/>
    </xf>
    <xf numFmtId="0" fontId="4" fillId="2" borderId="13" xfId="0" applyFont="1" applyFill="1" applyBorder="1" applyAlignment="1">
      <alignment vertical="center"/>
    </xf>
    <xf numFmtId="0" fontId="6" fillId="0" borderId="0" xfId="0" applyFont="1" applyAlignment="1">
      <alignment horizontal="center" vertical="center"/>
    </xf>
    <xf numFmtId="0" fontId="15" fillId="0" borderId="0" xfId="0" applyFont="1" applyAlignment="1">
      <alignment horizontal="center" vertical="center"/>
    </xf>
    <xf numFmtId="0" fontId="6" fillId="0" borderId="0" xfId="0" applyFont="1" applyBorder="1" applyAlignment="1">
      <alignment vertical="center" wrapText="1"/>
    </xf>
    <xf numFmtId="0" fontId="2" fillId="3" borderId="0" xfId="0" applyFont="1" applyFill="1" applyAlignment="1">
      <alignment horizontal="left"/>
    </xf>
    <xf numFmtId="0" fontId="16" fillId="3" borderId="0" xfId="0" applyFont="1" applyFill="1" applyAlignment="1">
      <alignment horizontal="left" vertical="center"/>
    </xf>
    <xf numFmtId="0" fontId="7" fillId="3" borderId="0" xfId="0" applyFont="1" applyFill="1" applyAlignment="1">
      <alignment horizontal="left" wrapText="1"/>
    </xf>
    <xf numFmtId="0" fontId="11" fillId="3" borderId="0" xfId="0" applyFont="1" applyFill="1" applyAlignment="1">
      <alignment horizontal="left"/>
    </xf>
    <xf numFmtId="0" fontId="2"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2" fillId="5" borderId="15" xfId="0" applyFont="1" applyFill="1" applyBorder="1" applyAlignment="1">
      <alignment horizontal="left"/>
    </xf>
    <xf numFmtId="0" fontId="2" fillId="0" borderId="0" xfId="0" applyFont="1" applyAlignment="1">
      <alignment horizontal="center"/>
    </xf>
    <xf numFmtId="0" fontId="6" fillId="2" borderId="8" xfId="0" applyFont="1" applyFill="1" applyBorder="1" applyAlignment="1">
      <alignment horizontal="center" vertical="center" wrapText="1"/>
    </xf>
    <xf numFmtId="0" fontId="9" fillId="0" borderId="0" xfId="0" applyFont="1" applyAlignment="1">
      <alignment horizontal="center" vertical="center"/>
    </xf>
    <xf numFmtId="0" fontId="4" fillId="0" borderId="0" xfId="0" applyFont="1" applyAlignment="1">
      <alignment vertical="center"/>
    </xf>
    <xf numFmtId="0" fontId="6" fillId="2" borderId="8" xfId="0" applyFont="1" applyFill="1" applyBorder="1" applyAlignment="1">
      <alignment wrapText="1"/>
    </xf>
    <xf numFmtId="0" fontId="12" fillId="2" borderId="8" xfId="0" applyFont="1" applyFill="1" applyBorder="1" applyAlignment="1">
      <alignment wrapText="1"/>
    </xf>
    <xf numFmtId="0" fontId="8" fillId="0" borderId="0" xfId="0" applyFont="1" applyFill="1" applyBorder="1" applyAlignment="1">
      <alignment horizontal="center" vertical="center"/>
    </xf>
    <xf numFmtId="0" fontId="11" fillId="3" borderId="0" xfId="0" applyFont="1" applyFill="1" applyAlignment="1">
      <alignment wrapText="1"/>
    </xf>
    <xf numFmtId="0" fontId="22" fillId="9" borderId="8" xfId="0" applyFont="1" applyFill="1" applyBorder="1" applyAlignment="1">
      <alignment horizontal="left" vertical="center" wrapText="1"/>
    </xf>
    <xf numFmtId="49" fontId="24" fillId="10" borderId="8" xfId="0" applyNumberFormat="1" applyFont="1" applyFill="1" applyBorder="1" applyAlignment="1">
      <alignment vertical="center" wrapText="1"/>
    </xf>
    <xf numFmtId="49" fontId="2" fillId="0" borderId="8" xfId="0" applyNumberFormat="1" applyFont="1" applyBorder="1" applyAlignment="1">
      <alignment vertical="center" wrapText="1"/>
    </xf>
    <xf numFmtId="0" fontId="0" fillId="0" borderId="0" xfId="0" applyAlignment="1">
      <alignment vertical="center"/>
    </xf>
    <xf numFmtId="0" fontId="6" fillId="2" borderId="8" xfId="0" applyFont="1" applyFill="1" applyBorder="1" applyAlignment="1">
      <alignment vertical="center" wrapText="1"/>
    </xf>
    <xf numFmtId="0" fontId="15" fillId="0" borderId="8" xfId="0" applyFont="1" applyBorder="1" applyAlignment="1">
      <alignment horizontal="center" vertical="center"/>
    </xf>
    <xf numFmtId="0" fontId="6" fillId="2" borderId="8" xfId="0" applyFont="1" applyFill="1" applyBorder="1" applyAlignment="1">
      <alignment horizontal="left" vertical="center" wrapText="1"/>
    </xf>
    <xf numFmtId="0" fontId="21" fillId="8" borderId="8" xfId="0" applyFont="1" applyFill="1" applyBorder="1" applyAlignment="1">
      <alignment horizontal="center" wrapText="1"/>
    </xf>
    <xf numFmtId="0" fontId="4" fillId="2" borderId="1" xfId="0" applyFont="1" applyFill="1" applyBorder="1" applyAlignment="1">
      <alignment vertical="center" wrapText="1"/>
    </xf>
    <xf numFmtId="164" fontId="6" fillId="2" borderId="8" xfId="0" applyNumberFormat="1" applyFont="1" applyFill="1" applyBorder="1"/>
    <xf numFmtId="164" fontId="6" fillId="2" borderId="8" xfId="0" applyNumberFormat="1" applyFont="1" applyFill="1" applyBorder="1" applyAlignment="1">
      <alignment horizontal="right"/>
    </xf>
    <xf numFmtId="0" fontId="14" fillId="13" borderId="8" xfId="0" applyFont="1" applyFill="1" applyBorder="1" applyAlignment="1">
      <alignment vertical="center"/>
    </xf>
    <xf numFmtId="0" fontId="21" fillId="14" borderId="8" xfId="0" applyFont="1" applyFill="1" applyBorder="1" applyAlignment="1">
      <alignment horizontal="center" wrapText="1"/>
    </xf>
    <xf numFmtId="166" fontId="6" fillId="0" borderId="8" xfId="0" applyNumberFormat="1" applyFont="1" applyBorder="1" applyAlignment="1">
      <alignment vertical="center"/>
    </xf>
    <xf numFmtId="10" fontId="6" fillId="0" borderId="8" xfId="0" applyNumberFormat="1" applyFont="1" applyBorder="1" applyAlignment="1">
      <alignment vertical="center" wrapText="1"/>
    </xf>
    <xf numFmtId="0" fontId="29" fillId="4" borderId="1" xfId="0" applyFont="1" applyFill="1" applyBorder="1" applyAlignment="1">
      <alignment horizontal="center"/>
    </xf>
    <xf numFmtId="0" fontId="10" fillId="13" borderId="8" xfId="0" applyFont="1" applyFill="1" applyBorder="1" applyAlignment="1">
      <alignment horizontal="center"/>
    </xf>
    <xf numFmtId="0" fontId="6"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6" fillId="0" borderId="0" xfId="0" applyFont="1" applyFill="1" applyBorder="1" applyAlignment="1">
      <alignment vertical="center" wrapText="1"/>
    </xf>
    <xf numFmtId="0" fontId="14" fillId="0" borderId="12" xfId="0" applyFont="1" applyFill="1" applyBorder="1" applyAlignment="1">
      <alignment vertical="center" wrapText="1"/>
    </xf>
    <xf numFmtId="0" fontId="14" fillId="0" borderId="12" xfId="0" applyFont="1" applyFill="1" applyBorder="1" applyAlignment="1">
      <alignment horizontal="center" vertical="center" wrapText="1"/>
    </xf>
    <xf numFmtId="0" fontId="30" fillId="0" borderId="8" xfId="0" applyFont="1" applyFill="1" applyBorder="1" applyAlignment="1">
      <alignment vertical="center" wrapText="1"/>
    </xf>
    <xf numFmtId="0" fontId="30" fillId="0" borderId="8" xfId="0" applyFont="1" applyFill="1" applyBorder="1" applyAlignment="1">
      <alignment horizontal="center" vertical="center" wrapText="1"/>
    </xf>
    <xf numFmtId="0" fontId="0" fillId="0" borderId="0" xfId="0" applyAlignment="1">
      <alignment vertical="center" wrapText="1"/>
    </xf>
    <xf numFmtId="0" fontId="20" fillId="11" borderId="8" xfId="0" applyFont="1" applyFill="1" applyBorder="1" applyAlignment="1">
      <alignment horizontal="left" vertical="center" wrapText="1"/>
    </xf>
    <xf numFmtId="0" fontId="10" fillId="13" borderId="8" xfId="0" applyFont="1" applyFill="1" applyBorder="1" applyAlignment="1">
      <alignment horizontal="center"/>
    </xf>
    <xf numFmtId="164" fontId="30" fillId="0" borderId="8" xfId="0" applyNumberFormat="1" applyFont="1" applyBorder="1" applyAlignment="1">
      <alignment horizontal="center" vertical="center"/>
    </xf>
    <xf numFmtId="164" fontId="30" fillId="2" borderId="8" xfId="0" applyNumberFormat="1" applyFont="1" applyFill="1" applyBorder="1" applyAlignment="1">
      <alignment horizontal="center" vertical="center"/>
    </xf>
    <xf numFmtId="10" fontId="30" fillId="2" borderId="8" xfId="0" applyNumberFormat="1" applyFont="1" applyFill="1" applyBorder="1" applyAlignment="1">
      <alignment horizontal="center" vertical="center"/>
    </xf>
    <xf numFmtId="165" fontId="30" fillId="12" borderId="8" xfId="0" applyNumberFormat="1" applyFont="1" applyFill="1" applyBorder="1" applyAlignment="1">
      <alignment horizontal="center" vertical="center"/>
    </xf>
    <xf numFmtId="0" fontId="30" fillId="0" borderId="0" xfId="0" applyFont="1" applyAlignment="1">
      <alignment horizontal="center" vertical="center"/>
    </xf>
    <xf numFmtId="4" fontId="30" fillId="2" borderId="8" xfId="0" applyNumberFormat="1" applyFont="1" applyFill="1" applyBorder="1" applyAlignment="1">
      <alignment horizontal="center" vertical="center"/>
    </xf>
    <xf numFmtId="168" fontId="33" fillId="0" borderId="8" xfId="1" applyNumberFormat="1" applyFont="1" applyBorder="1" applyAlignment="1">
      <alignment horizontal="center" vertical="center"/>
    </xf>
    <xf numFmtId="0" fontId="21" fillId="8" borderId="24" xfId="0" applyFont="1" applyFill="1" applyBorder="1" applyAlignment="1">
      <alignment horizontal="center" wrapText="1"/>
    </xf>
    <xf numFmtId="0" fontId="6" fillId="2" borderId="14" xfId="0" applyFont="1" applyFill="1" applyBorder="1" applyAlignment="1">
      <alignment wrapText="1"/>
    </xf>
    <xf numFmtId="0" fontId="10" fillId="2" borderId="23" xfId="0" applyFont="1" applyFill="1" applyBorder="1" applyAlignment="1">
      <alignment wrapText="1"/>
    </xf>
    <xf numFmtId="0" fontId="6" fillId="2" borderId="22" xfId="0" applyFont="1" applyFill="1" applyBorder="1" applyAlignment="1">
      <alignment wrapText="1"/>
    </xf>
    <xf numFmtId="0" fontId="10" fillId="2" borderId="22" xfId="0" applyFont="1" applyFill="1" applyBorder="1" applyAlignment="1">
      <alignment wrapText="1"/>
    </xf>
    <xf numFmtId="0" fontId="10" fillId="2" borderId="14" xfId="0" applyFont="1" applyFill="1" applyBorder="1" applyAlignment="1">
      <alignment wrapText="1"/>
    </xf>
    <xf numFmtId="164" fontId="14" fillId="12" borderId="27" xfId="0" applyNumberFormat="1" applyFont="1" applyFill="1" applyBorder="1" applyAlignment="1">
      <alignment horizontal="center" vertical="center" wrapText="1"/>
    </xf>
    <xf numFmtId="164" fontId="14" fillId="12" borderId="18" xfId="0" applyNumberFormat="1" applyFont="1" applyFill="1" applyBorder="1" applyAlignment="1">
      <alignment horizontal="center" vertical="center" wrapText="1"/>
    </xf>
    <xf numFmtId="164" fontId="14" fillId="12" borderId="20" xfId="0" applyNumberFormat="1" applyFont="1" applyFill="1" applyBorder="1" applyAlignment="1">
      <alignment horizontal="center" vertical="center" wrapText="1"/>
    </xf>
    <xf numFmtId="164" fontId="14" fillId="12" borderId="8" xfId="0" applyNumberFormat="1" applyFont="1" applyFill="1" applyBorder="1" applyAlignment="1">
      <alignment horizontal="center" vertical="center" wrapText="1"/>
    </xf>
    <xf numFmtId="164" fontId="14" fillId="0" borderId="8" xfId="0" applyNumberFormat="1" applyFont="1" applyFill="1" applyBorder="1" applyAlignment="1">
      <alignment horizontal="center" vertical="center" wrapText="1"/>
    </xf>
    <xf numFmtId="164" fontId="14" fillId="0" borderId="20" xfId="0" applyNumberFormat="1" applyFont="1" applyFill="1" applyBorder="1" applyAlignment="1">
      <alignment horizontal="center" vertical="center" wrapText="1"/>
    </xf>
    <xf numFmtId="10" fontId="14" fillId="0" borderId="8" xfId="0" applyNumberFormat="1" applyFont="1" applyFill="1" applyBorder="1" applyAlignment="1">
      <alignment horizontal="center" vertical="center" wrapText="1"/>
    </xf>
    <xf numFmtId="10" fontId="14" fillId="0" borderId="12"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6" fillId="0" borderId="12" xfId="0" applyFont="1" applyBorder="1" applyAlignment="1">
      <alignment horizontal="center" vertical="center" wrapText="1"/>
    </xf>
    <xf numFmtId="10" fontId="0" fillId="0" borderId="0" xfId="0" applyNumberFormat="1"/>
    <xf numFmtId="164" fontId="14" fillId="0" borderId="25" xfId="0" applyNumberFormat="1" applyFont="1" applyFill="1" applyBorder="1" applyAlignment="1">
      <alignment horizontal="center" vertical="center" wrapText="1"/>
    </xf>
    <xf numFmtId="164" fontId="14" fillId="0" borderId="26" xfId="0" applyNumberFormat="1" applyFont="1" applyFill="1" applyBorder="1" applyAlignment="1">
      <alignment horizontal="center" vertical="center" wrapText="1"/>
    </xf>
    <xf numFmtId="10" fontId="14" fillId="0" borderId="26" xfId="0" applyNumberFormat="1" applyFont="1" applyFill="1" applyBorder="1" applyAlignment="1">
      <alignment horizontal="center" vertical="center" wrapText="1"/>
    </xf>
    <xf numFmtId="10" fontId="14" fillId="0" borderId="27" xfId="0" applyNumberFormat="1" applyFont="1" applyFill="1" applyBorder="1" applyAlignment="1">
      <alignment horizontal="center" vertical="center" wrapText="1"/>
    </xf>
    <xf numFmtId="10" fontId="14" fillId="0" borderId="18" xfId="0" applyNumberFormat="1" applyFont="1" applyFill="1" applyBorder="1" applyAlignment="1">
      <alignment horizontal="center" vertical="center" wrapText="1"/>
    </xf>
    <xf numFmtId="164" fontId="14" fillId="12" borderId="25" xfId="0" applyNumberFormat="1" applyFont="1" applyFill="1" applyBorder="1" applyAlignment="1">
      <alignment horizontal="center" vertical="center" wrapText="1"/>
    </xf>
    <xf numFmtId="164" fontId="14" fillId="12" borderId="26" xfId="0" applyNumberFormat="1" applyFont="1" applyFill="1" applyBorder="1" applyAlignment="1">
      <alignment horizontal="center" vertical="center" wrapText="1"/>
    </xf>
    <xf numFmtId="166" fontId="30" fillId="0" borderId="12" xfId="0" applyNumberFormat="1" applyFont="1" applyBorder="1" applyAlignment="1">
      <alignment vertical="center"/>
    </xf>
    <xf numFmtId="0" fontId="30" fillId="0" borderId="0" xfId="0" applyFont="1"/>
    <xf numFmtId="0" fontId="30" fillId="0" borderId="12" xfId="0" applyFont="1" applyBorder="1" applyAlignment="1">
      <alignment vertical="center" wrapText="1"/>
    </xf>
    <xf numFmtId="167" fontId="30" fillId="0" borderId="12" xfId="0" applyNumberFormat="1" applyFont="1" applyBorder="1" applyAlignment="1">
      <alignment vertical="center" wrapText="1"/>
    </xf>
    <xf numFmtId="3" fontId="30" fillId="0" borderId="8" xfId="0" applyNumberFormat="1" applyFont="1" applyBorder="1"/>
    <xf numFmtId="49" fontId="14" fillId="0" borderId="8"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9" fillId="8" borderId="9" xfId="0" applyFont="1" applyFill="1" applyBorder="1" applyAlignment="1">
      <alignment horizontal="center" vertical="center" wrapText="1"/>
    </xf>
    <xf numFmtId="0" fontId="19" fillId="8" borderId="11" xfId="0" applyFont="1" applyFill="1" applyBorder="1" applyAlignment="1">
      <alignment horizontal="center" vertical="center" wrapText="1"/>
    </xf>
    <xf numFmtId="0" fontId="19" fillId="14" borderId="9" xfId="0" applyFont="1" applyFill="1" applyBorder="1" applyAlignment="1">
      <alignment horizontal="center" vertical="center" wrapText="1"/>
    </xf>
    <xf numFmtId="0" fontId="19" fillId="14" borderId="11" xfId="0" applyFont="1" applyFill="1" applyBorder="1" applyAlignment="1">
      <alignment horizontal="center" vertical="center" wrapText="1"/>
    </xf>
    <xf numFmtId="0" fontId="8" fillId="13" borderId="2" xfId="0" applyFont="1" applyFill="1" applyBorder="1" applyAlignment="1">
      <alignment horizontal="center" vertical="center"/>
    </xf>
    <xf numFmtId="0" fontId="8" fillId="13" borderId="6"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4" xfId="0" applyFont="1" applyFill="1" applyBorder="1" applyAlignment="1">
      <alignment horizontal="center" vertical="center"/>
    </xf>
    <xf numFmtId="0" fontId="8" fillId="13" borderId="7" xfId="0" applyFont="1" applyFill="1" applyBorder="1" applyAlignment="1">
      <alignment horizontal="center" vertical="center"/>
    </xf>
    <xf numFmtId="0" fontId="8" fillId="13" borderId="5" xfId="0" applyFont="1" applyFill="1" applyBorder="1" applyAlignment="1">
      <alignment horizontal="center" vertical="center"/>
    </xf>
    <xf numFmtId="0" fontId="11" fillId="3" borderId="0" xfId="0" applyFont="1" applyFill="1" applyAlignment="1">
      <alignment horizontal="center" wrapText="1"/>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24" fillId="10" borderId="8" xfId="0" applyFont="1" applyFill="1" applyBorder="1" applyAlignment="1">
      <alignment vertical="center" wrapText="1"/>
    </xf>
    <xf numFmtId="17" fontId="21" fillId="0" borderId="9" xfId="0" applyNumberFormat="1" applyFont="1" applyBorder="1" applyAlignment="1">
      <alignment horizontal="center" vertical="center"/>
    </xf>
    <xf numFmtId="17" fontId="21" fillId="0" borderId="11" xfId="0" applyNumberFormat="1" applyFont="1" applyBorder="1" applyAlignment="1">
      <alignment horizontal="center" vertical="center"/>
    </xf>
    <xf numFmtId="0" fontId="22" fillId="9" borderId="8" xfId="0" applyFont="1" applyFill="1" applyBorder="1" applyAlignment="1">
      <alignment horizontal="center" vertical="center" wrapText="1"/>
    </xf>
    <xf numFmtId="0" fontId="2" fillId="0" borderId="8" xfId="0" applyFont="1" applyBorder="1" applyAlignment="1">
      <alignment vertical="center" wrapText="1"/>
    </xf>
    <xf numFmtId="9" fontId="14" fillId="0" borderId="28" xfId="0" applyNumberFormat="1" applyFont="1" applyFill="1" applyBorder="1" applyAlignment="1">
      <alignment horizontal="center" vertical="center" wrapText="1"/>
    </xf>
    <xf numFmtId="9" fontId="14" fillId="0" borderId="29" xfId="0" applyNumberFormat="1" applyFont="1" applyFill="1" applyBorder="1" applyAlignment="1">
      <alignment horizontal="center" vertical="center" wrapText="1"/>
    </xf>
    <xf numFmtId="9" fontId="14" fillId="0" borderId="30" xfId="0" applyNumberFormat="1" applyFont="1" applyFill="1" applyBorder="1" applyAlignment="1">
      <alignment horizontal="center" vertical="center" wrapText="1"/>
    </xf>
    <xf numFmtId="9" fontId="14" fillId="0" borderId="24" xfId="0" applyNumberFormat="1" applyFont="1" applyFill="1" applyBorder="1" applyAlignment="1">
      <alignment horizontal="center" vertical="center" wrapText="1"/>
    </xf>
    <xf numFmtId="9" fontId="14" fillId="0" borderId="22" xfId="0" applyNumberFormat="1" applyFont="1" applyFill="1" applyBorder="1" applyAlignment="1">
      <alignment horizontal="center" vertical="center" wrapText="1"/>
    </xf>
    <xf numFmtId="9" fontId="14" fillId="0" borderId="21" xfId="0" applyNumberFormat="1" applyFont="1" applyFill="1" applyBorder="1" applyAlignment="1">
      <alignment horizontal="center" vertical="center" wrapText="1"/>
    </xf>
    <xf numFmtId="0" fontId="10" fillId="13" borderId="8" xfId="0" applyFont="1" applyFill="1" applyBorder="1" applyAlignment="1">
      <alignment horizontal="center"/>
    </xf>
    <xf numFmtId="0" fontId="10" fillId="13" borderId="14" xfId="0" applyFont="1" applyFill="1" applyBorder="1" applyAlignment="1">
      <alignment horizontal="center"/>
    </xf>
    <xf numFmtId="0" fontId="10" fillId="13" borderId="16" xfId="0" applyFont="1" applyFill="1" applyBorder="1" applyAlignment="1">
      <alignment horizontal="center"/>
    </xf>
    <xf numFmtId="0" fontId="10" fillId="13" borderId="17" xfId="0" applyFont="1" applyFill="1" applyBorder="1" applyAlignment="1">
      <alignment horizontal="center"/>
    </xf>
    <xf numFmtId="0" fontId="34" fillId="0" borderId="9" xfId="0" applyFont="1" applyBorder="1" applyAlignment="1">
      <alignment horizontal="left" vertical="center" wrapText="1"/>
    </xf>
    <xf numFmtId="0" fontId="34" fillId="0" borderId="11" xfId="0" applyFont="1" applyBorder="1" applyAlignment="1">
      <alignment horizontal="left" vertical="center"/>
    </xf>
    <xf numFmtId="0" fontId="10" fillId="13" borderId="8" xfId="0" applyFont="1" applyFill="1" applyBorder="1" applyAlignment="1">
      <alignment horizontal="center" vertical="center"/>
    </xf>
    <xf numFmtId="0" fontId="10" fillId="0" borderId="0" xfId="0" applyFont="1" applyFill="1" applyBorder="1" applyAlignment="1">
      <alignment horizontal="center" vertical="center"/>
    </xf>
    <xf numFmtId="0" fontId="34" fillId="0" borderId="11" xfId="0" applyFont="1" applyBorder="1" applyAlignment="1">
      <alignment horizontal="left" vertical="center" wrapText="1"/>
    </xf>
    <xf numFmtId="0" fontId="10" fillId="13" borderId="8" xfId="0" applyFont="1" applyFill="1" applyBorder="1" applyAlignment="1">
      <alignment horizontal="center" vertical="center" wrapText="1"/>
    </xf>
    <xf numFmtId="0" fontId="30" fillId="0" borderId="19" xfId="0" applyFont="1" applyBorder="1" applyAlignment="1">
      <alignment horizontal="left" vertical="center" wrapText="1"/>
    </xf>
    <xf numFmtId="0" fontId="18" fillId="13" borderId="14" xfId="0" applyFont="1" applyFill="1" applyBorder="1" applyAlignment="1">
      <alignment horizontal="center"/>
    </xf>
    <xf numFmtId="0" fontId="18" fillId="13" borderId="16" xfId="0" applyFont="1" applyFill="1" applyBorder="1" applyAlignment="1">
      <alignment horizontal="center"/>
    </xf>
    <xf numFmtId="0" fontId="8" fillId="13" borderId="1" xfId="0" applyFont="1" applyFill="1" applyBorder="1" applyAlignment="1">
      <alignment horizontal="center" vertical="center"/>
    </xf>
    <xf numFmtId="0" fontId="5" fillId="0" borderId="1" xfId="0" applyFont="1" applyBorder="1" applyAlignment="1">
      <alignment horizontal="left" vertical="center"/>
    </xf>
    <xf numFmtId="2" fontId="34" fillId="0" borderId="9" xfId="0" applyNumberFormat="1" applyFont="1" applyBorder="1" applyAlignment="1">
      <alignment horizontal="left" vertical="center" wrapText="1"/>
    </xf>
    <xf numFmtId="2" fontId="34" fillId="0" borderId="11" xfId="0" applyNumberFormat="1" applyFont="1" applyBorder="1" applyAlignment="1">
      <alignment horizontal="left" vertical="center" wrapText="1"/>
    </xf>
    <xf numFmtId="0" fontId="6" fillId="6" borderId="14"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25" fillId="7" borderId="14"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18" fillId="2" borderId="8" xfId="0" applyFont="1" applyFill="1" applyBorder="1" applyAlignment="1">
      <alignment horizontal="center" wrapText="1"/>
    </xf>
    <xf numFmtId="0" fontId="12" fillId="0" borderId="8" xfId="0" applyFont="1" applyBorder="1" applyAlignment="1">
      <alignment horizontal="center" vertical="center" wrapText="1"/>
    </xf>
    <xf numFmtId="164" fontId="6" fillId="14" borderId="8" xfId="0" applyNumberFormat="1" applyFont="1" applyFill="1" applyBorder="1" applyAlignment="1">
      <alignment horizontal="center" wrapText="1"/>
    </xf>
    <xf numFmtId="164" fontId="6" fillId="8" borderId="14" xfId="0" applyNumberFormat="1" applyFont="1" applyFill="1" applyBorder="1" applyAlignment="1">
      <alignment horizontal="center" wrapText="1"/>
    </xf>
    <xf numFmtId="164" fontId="6" fillId="8" borderId="16" xfId="0" applyNumberFormat="1" applyFont="1" applyFill="1" applyBorder="1" applyAlignment="1">
      <alignment horizontal="center" wrapText="1"/>
    </xf>
    <xf numFmtId="164" fontId="6" fillId="8" borderId="17" xfId="0" applyNumberFormat="1" applyFont="1" applyFill="1" applyBorder="1" applyAlignment="1">
      <alignment horizontal="center" wrapText="1"/>
    </xf>
    <xf numFmtId="0" fontId="17" fillId="13" borderId="1" xfId="0" applyFont="1" applyFill="1" applyBorder="1" applyAlignment="1">
      <alignment horizontal="center" vertical="center"/>
    </xf>
    <xf numFmtId="0" fontId="34" fillId="0" borderId="10" xfId="0" applyFont="1" applyBorder="1" applyAlignment="1">
      <alignment horizontal="left" vertical="center" wrapText="1"/>
    </xf>
    <xf numFmtId="0" fontId="18" fillId="0" borderId="0" xfId="0" applyFont="1" applyAlignment="1">
      <alignment horizontal="left" wrapText="1"/>
    </xf>
    <xf numFmtId="0" fontId="14" fillId="0" borderId="0" xfId="0" applyFont="1" applyAlignment="1">
      <alignment horizontal="center" vertical="center"/>
    </xf>
    <xf numFmtId="0" fontId="10" fillId="0" borderId="0" xfId="0" applyFont="1" applyAlignment="1">
      <alignment horizontal="left" vertical="center" wrapText="1"/>
    </xf>
    <xf numFmtId="0" fontId="32" fillId="13" borderId="8" xfId="0" applyFont="1" applyFill="1" applyBorder="1" applyAlignment="1">
      <alignment horizontal="center" vertical="center"/>
    </xf>
    <xf numFmtId="164" fontId="6" fillId="14" borderId="14" xfId="0" applyNumberFormat="1" applyFont="1" applyFill="1" applyBorder="1" applyAlignment="1">
      <alignment horizontal="center" wrapText="1"/>
    </xf>
    <xf numFmtId="164" fontId="6" fillId="14" borderId="16" xfId="0" applyNumberFormat="1" applyFont="1" applyFill="1" applyBorder="1" applyAlignment="1">
      <alignment horizontal="center" wrapText="1"/>
    </xf>
    <xf numFmtId="164" fontId="6" fillId="14" borderId="17" xfId="0" applyNumberFormat="1" applyFont="1" applyFill="1" applyBorder="1" applyAlignment="1">
      <alignment horizontal="center" wrapText="1"/>
    </xf>
  </cellXfs>
  <cellStyles count="6">
    <cellStyle name="Normal" xfId="0" builtinId="0"/>
    <cellStyle name="Обычный 2" xfId="2" xr:uid="{00000000-0005-0000-0000-000001000000}"/>
    <cellStyle name="Обычный 3" xfId="3" xr:uid="{00000000-0005-0000-0000-000002000000}"/>
    <cellStyle name="Обычный 4" xfId="4" xr:uid="{00000000-0005-0000-0000-000003000000}"/>
    <cellStyle name="Обычный 5" xfId="5" xr:uid="{00000000-0005-0000-0000-000004000000}"/>
    <cellStyle name="Обычный 6" xfId="1" xr:uid="{00000000-0005-0000-0000-00000500000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4"/>
  <sheetViews>
    <sheetView showGridLines="0" zoomScale="85" zoomScaleNormal="85" workbookViewId="0">
      <selection activeCell="E25" sqref="E25"/>
    </sheetView>
  </sheetViews>
  <sheetFormatPr defaultRowHeight="14.75" x14ac:dyDescent="0.75"/>
  <cols>
    <col min="1" max="1" width="3.7265625" customWidth="1"/>
    <col min="2" max="3" width="20.7265625" customWidth="1"/>
    <col min="4" max="4" width="22.7265625" customWidth="1"/>
    <col min="5" max="10" width="20.7265625" customWidth="1"/>
    <col min="12" max="12" width="69.40625" customWidth="1"/>
  </cols>
  <sheetData>
    <row r="1" spans="2:26" ht="15.5" thickBot="1" x14ac:dyDescent="0.9"/>
    <row r="2" spans="2:26" ht="24.95" customHeight="1" x14ac:dyDescent="0.75">
      <c r="B2" s="109" t="s">
        <v>0</v>
      </c>
      <c r="C2" s="110"/>
      <c r="D2" s="110"/>
      <c r="E2" s="110"/>
      <c r="F2" s="111"/>
      <c r="G2" s="38"/>
      <c r="H2" s="115"/>
      <c r="I2" s="115"/>
      <c r="J2" s="115"/>
      <c r="L2" s="115"/>
      <c r="Z2" t="s">
        <v>1</v>
      </c>
    </row>
    <row r="3" spans="2:26" ht="24.95" customHeight="1" thickBot="1" x14ac:dyDescent="0.9">
      <c r="B3" s="112"/>
      <c r="C3" s="113"/>
      <c r="D3" s="113"/>
      <c r="E3" s="113"/>
      <c r="F3" s="114"/>
      <c r="G3" s="38"/>
      <c r="H3" s="115"/>
      <c r="I3" s="115"/>
      <c r="J3" s="115"/>
      <c r="L3" s="115"/>
      <c r="Z3" t="s">
        <v>2</v>
      </c>
    </row>
    <row r="4" spans="2:26" ht="20.25" x14ac:dyDescent="0.75">
      <c r="B4" s="4" t="s">
        <v>3</v>
      </c>
      <c r="C4" s="116" t="s">
        <v>4</v>
      </c>
      <c r="D4" s="117"/>
      <c r="E4" s="117"/>
      <c r="F4" s="118"/>
      <c r="G4" s="8"/>
      <c r="H4" s="115"/>
      <c r="I4" s="115"/>
      <c r="J4" s="115"/>
      <c r="L4" s="115"/>
    </row>
    <row r="5" spans="2:26" ht="20.25" x14ac:dyDescent="0.75">
      <c r="B5" s="5" t="s">
        <v>5</v>
      </c>
      <c r="C5" s="116"/>
      <c r="D5" s="117"/>
      <c r="E5" s="117"/>
      <c r="F5" s="118"/>
      <c r="G5" s="8"/>
      <c r="H5" s="115"/>
      <c r="I5" s="115"/>
      <c r="J5" s="115"/>
      <c r="L5" s="115"/>
    </row>
    <row r="6" spans="2:26" x14ac:dyDescent="0.75">
      <c r="H6" s="39"/>
      <c r="L6" s="115"/>
    </row>
    <row r="7" spans="2:26" x14ac:dyDescent="0.75">
      <c r="B7" s="25" t="s">
        <v>6</v>
      </c>
    </row>
    <row r="8" spans="2:26" x14ac:dyDescent="0.75">
      <c r="B8" s="25"/>
    </row>
    <row r="9" spans="2:26" x14ac:dyDescent="0.75">
      <c r="B9" s="1" t="s">
        <v>7</v>
      </c>
    </row>
    <row r="10" spans="2:26" ht="15.5" thickBot="1" x14ac:dyDescent="0.9"/>
    <row r="11" spans="2:26" ht="36" customHeight="1" thickBot="1" x14ac:dyDescent="0.9">
      <c r="B11" s="105" t="s">
        <v>8</v>
      </c>
      <c r="C11" s="106"/>
      <c r="D11" s="107" t="s">
        <v>9</v>
      </c>
      <c r="E11" s="108"/>
      <c r="F11" s="26"/>
      <c r="G11" s="26"/>
      <c r="H11" s="26"/>
      <c r="I11" s="26"/>
      <c r="J11" s="26"/>
    </row>
    <row r="12" spans="2:26" ht="42.95" customHeight="1" thickBot="1" x14ac:dyDescent="0.9">
      <c r="B12" s="120" t="s">
        <v>10</v>
      </c>
      <c r="C12" s="121"/>
      <c r="D12" s="120" t="s">
        <v>11</v>
      </c>
      <c r="E12" s="121"/>
      <c r="F12" s="26"/>
      <c r="G12" s="26"/>
      <c r="H12" s="26"/>
      <c r="I12" s="26"/>
      <c r="J12" s="26"/>
    </row>
    <row r="13" spans="2:26" ht="15.5" thickBot="1" x14ac:dyDescent="0.9"/>
    <row r="14" spans="2:26" x14ac:dyDescent="0.75">
      <c r="B14" s="24" t="s">
        <v>12</v>
      </c>
      <c r="C14" s="24"/>
      <c r="D14" s="55" t="s">
        <v>13</v>
      </c>
      <c r="E14" s="26"/>
      <c r="F14" s="26"/>
      <c r="G14" s="26"/>
      <c r="H14" s="26"/>
      <c r="I14" s="26"/>
      <c r="J14" s="26"/>
      <c r="K14" s="24"/>
      <c r="L14" s="24"/>
    </row>
    <row r="15" spans="2:26" ht="15.5" thickBot="1" x14ac:dyDescent="0.9">
      <c r="B15" s="24"/>
      <c r="C15" s="24"/>
      <c r="D15" s="24"/>
      <c r="E15" s="24"/>
      <c r="F15" s="26"/>
      <c r="G15" s="26"/>
      <c r="H15" s="26"/>
      <c r="I15" s="26"/>
      <c r="J15" s="26"/>
      <c r="K15" s="24"/>
      <c r="L15" s="24"/>
      <c r="M15" s="6"/>
      <c r="N15" s="6"/>
      <c r="O15" s="6"/>
    </row>
    <row r="16" spans="2:26" x14ac:dyDescent="0.75">
      <c r="B16" s="24" t="s">
        <v>14</v>
      </c>
      <c r="C16" s="24"/>
      <c r="D16" s="55" t="s">
        <v>15</v>
      </c>
      <c r="E16" s="26"/>
      <c r="F16" s="26"/>
      <c r="G16" s="26"/>
      <c r="H16" s="26"/>
      <c r="I16" s="26"/>
      <c r="J16" s="26"/>
      <c r="K16" s="24"/>
      <c r="L16" s="24"/>
    </row>
    <row r="17" spans="2:12" x14ac:dyDescent="0.75">
      <c r="B17" s="24"/>
      <c r="C17" s="24"/>
      <c r="D17" s="27"/>
      <c r="E17" s="26"/>
      <c r="F17" s="26"/>
      <c r="G17" s="26"/>
      <c r="H17" s="26"/>
      <c r="I17" s="26"/>
      <c r="J17" s="26"/>
      <c r="K17" s="24"/>
      <c r="L17" s="24"/>
    </row>
    <row r="18" spans="2:12" x14ac:dyDescent="0.75">
      <c r="B18" s="28" t="s">
        <v>16</v>
      </c>
      <c r="C18" s="24"/>
      <c r="D18" s="24"/>
      <c r="E18" s="24"/>
      <c r="F18" s="24"/>
      <c r="G18" s="24"/>
      <c r="H18" s="24"/>
      <c r="I18" s="24"/>
      <c r="J18" s="24"/>
      <c r="K18" s="24"/>
      <c r="L18" s="24"/>
    </row>
    <row r="19" spans="2:12" x14ac:dyDescent="0.75">
      <c r="B19" s="29" t="s">
        <v>17</v>
      </c>
      <c r="C19" s="28"/>
      <c r="D19" s="28"/>
      <c r="E19" s="28"/>
      <c r="F19" s="28"/>
      <c r="G19" s="28"/>
      <c r="H19" s="28"/>
      <c r="I19" s="28"/>
      <c r="J19" s="28"/>
      <c r="K19" s="28"/>
      <c r="L19" s="28"/>
    </row>
    <row r="20" spans="2:12" x14ac:dyDescent="0.75">
      <c r="B20" s="24"/>
      <c r="C20" s="24"/>
      <c r="D20" s="24"/>
      <c r="E20" s="24"/>
      <c r="F20" s="24"/>
      <c r="G20" s="24"/>
      <c r="H20" s="24"/>
      <c r="I20" s="24"/>
      <c r="J20" s="24"/>
      <c r="K20" s="24"/>
      <c r="L20" s="24"/>
    </row>
    <row r="21" spans="2:12" x14ac:dyDescent="0.75">
      <c r="B21" s="24" t="s">
        <v>18</v>
      </c>
      <c r="C21" s="24"/>
      <c r="D21" s="24"/>
      <c r="E21" s="24"/>
      <c r="F21" s="24"/>
      <c r="G21" s="24"/>
      <c r="H21" s="24"/>
      <c r="I21" s="24"/>
      <c r="J21" s="24"/>
      <c r="K21" s="24"/>
      <c r="L21" s="24"/>
    </row>
    <row r="22" spans="2:12" ht="15.95" customHeight="1" x14ac:dyDescent="0.75">
      <c r="B22" s="30" t="s">
        <v>19</v>
      </c>
      <c r="C22" s="24"/>
      <c r="D22" s="24"/>
      <c r="E22" s="24"/>
      <c r="F22" s="24"/>
      <c r="G22" s="24"/>
      <c r="H22" s="24"/>
      <c r="I22" s="24"/>
      <c r="J22" s="24"/>
      <c r="K22" s="24"/>
      <c r="L22" s="24"/>
    </row>
    <row r="23" spans="2:12" x14ac:dyDescent="0.75">
      <c r="B23" s="24"/>
      <c r="C23" s="24"/>
      <c r="D23" s="24"/>
      <c r="E23" s="24"/>
      <c r="F23" s="24"/>
      <c r="G23" s="24"/>
      <c r="H23" s="24"/>
      <c r="I23" s="24"/>
      <c r="J23" s="24"/>
      <c r="K23" s="24"/>
      <c r="L23" s="24"/>
    </row>
    <row r="24" spans="2:12" x14ac:dyDescent="0.75">
      <c r="B24" s="24" t="s">
        <v>20</v>
      </c>
      <c r="C24" s="26"/>
      <c r="D24" s="26"/>
      <c r="E24" s="24"/>
      <c r="F24" s="24"/>
      <c r="G24" s="24"/>
      <c r="H24" s="24"/>
      <c r="I24" s="24"/>
      <c r="J24" s="24"/>
      <c r="K24" s="24"/>
      <c r="L24" s="24"/>
    </row>
    <row r="25" spans="2:12" x14ac:dyDescent="0.75">
      <c r="B25" s="24"/>
      <c r="C25" s="26"/>
      <c r="D25" s="26"/>
      <c r="E25" s="24"/>
      <c r="F25" s="24"/>
      <c r="G25" s="24"/>
      <c r="H25" s="24"/>
      <c r="I25" s="24"/>
      <c r="J25" s="24"/>
      <c r="K25" s="24"/>
      <c r="L25" s="24"/>
    </row>
    <row r="26" spans="2:12" x14ac:dyDescent="0.75">
      <c r="B26" s="24" t="s">
        <v>21</v>
      </c>
      <c r="C26" s="24"/>
      <c r="D26" s="24"/>
      <c r="E26" s="24"/>
      <c r="F26" s="24"/>
      <c r="G26" s="24"/>
      <c r="H26" s="24"/>
      <c r="I26" s="24"/>
      <c r="J26" s="24"/>
      <c r="K26" s="24"/>
      <c r="L26" s="24"/>
    </row>
    <row r="27" spans="2:12" x14ac:dyDescent="0.75">
      <c r="B27" s="30" t="s">
        <v>22</v>
      </c>
      <c r="C27" s="24"/>
      <c r="D27" s="24"/>
      <c r="E27" s="24"/>
      <c r="F27" s="24"/>
      <c r="G27" s="24"/>
      <c r="H27" s="24"/>
      <c r="I27" s="24"/>
      <c r="J27" s="24"/>
      <c r="K27" s="24"/>
      <c r="L27" s="24"/>
    </row>
    <row r="28" spans="2:12" x14ac:dyDescent="0.75">
      <c r="B28" s="30"/>
      <c r="C28" s="24"/>
      <c r="D28" s="24"/>
      <c r="E28" s="24"/>
      <c r="F28" s="24"/>
      <c r="G28" s="24"/>
      <c r="H28" s="24"/>
      <c r="I28" s="24"/>
      <c r="J28" s="24"/>
      <c r="K28" s="24"/>
      <c r="L28" s="24"/>
    </row>
    <row r="29" spans="2:12" x14ac:dyDescent="0.75">
      <c r="B29" s="28" t="s">
        <v>23</v>
      </c>
      <c r="C29" s="24"/>
      <c r="D29" s="24"/>
      <c r="E29" s="24"/>
      <c r="F29" s="24"/>
      <c r="G29" s="24"/>
      <c r="H29" s="24"/>
      <c r="I29" s="24"/>
      <c r="J29" s="24"/>
      <c r="K29" s="24"/>
      <c r="L29" s="24"/>
    </row>
    <row r="30" spans="2:12" x14ac:dyDescent="0.75">
      <c r="B30" s="28"/>
      <c r="C30" s="24"/>
      <c r="D30" s="24"/>
      <c r="E30" s="24"/>
      <c r="F30" s="24"/>
      <c r="G30" s="24"/>
      <c r="H30" s="24"/>
      <c r="I30" s="24"/>
      <c r="J30" s="24"/>
      <c r="K30" s="24"/>
      <c r="L30" s="24"/>
    </row>
    <row r="31" spans="2:12" ht="15.5" thickBot="1" x14ac:dyDescent="0.9">
      <c r="B31" s="28" t="s">
        <v>24</v>
      </c>
      <c r="C31" s="24"/>
      <c r="D31" s="24"/>
      <c r="E31" s="24"/>
      <c r="F31" s="24"/>
      <c r="G31" s="24"/>
      <c r="H31" s="24"/>
      <c r="I31" s="24"/>
      <c r="J31" s="24"/>
      <c r="K31" s="24"/>
      <c r="L31" s="24"/>
    </row>
    <row r="32" spans="2:12" ht="15.5" thickBot="1" x14ac:dyDescent="0.9">
      <c r="B32" s="24" t="s">
        <v>25</v>
      </c>
      <c r="C32" s="24"/>
      <c r="D32" s="24"/>
      <c r="E32" s="31"/>
      <c r="F32" s="24"/>
      <c r="G32" s="24"/>
      <c r="H32" s="24"/>
      <c r="I32" s="24"/>
      <c r="J32" s="24"/>
      <c r="K32" s="24"/>
      <c r="L32" s="24"/>
    </row>
    <row r="33" spans="2:12" x14ac:dyDescent="0.75">
      <c r="B33" s="24" t="s">
        <v>26</v>
      </c>
      <c r="C33" s="24"/>
      <c r="D33" s="24"/>
      <c r="E33" s="24"/>
      <c r="F33" s="24"/>
      <c r="G33" s="24"/>
      <c r="H33" s="24"/>
      <c r="I33" s="24"/>
      <c r="J33" s="24"/>
      <c r="K33" s="24"/>
      <c r="L33" s="24"/>
    </row>
    <row r="34" spans="2:12" x14ac:dyDescent="0.75">
      <c r="B34" s="24"/>
      <c r="C34" s="24"/>
      <c r="D34" s="24"/>
      <c r="E34" s="24"/>
      <c r="F34" s="24"/>
      <c r="G34" s="24"/>
      <c r="H34" s="24"/>
      <c r="I34" s="24"/>
      <c r="J34" s="24"/>
      <c r="K34" s="24"/>
      <c r="L34" s="24"/>
    </row>
    <row r="35" spans="2:12" x14ac:dyDescent="0.75">
      <c r="B35" s="24" t="s">
        <v>27</v>
      </c>
      <c r="C35" s="24"/>
      <c r="D35" s="24"/>
      <c r="E35" s="24"/>
      <c r="F35" s="24"/>
      <c r="G35" s="24"/>
      <c r="H35" s="24"/>
      <c r="I35" s="24"/>
      <c r="J35" s="24"/>
      <c r="K35" s="24"/>
      <c r="L35" s="24"/>
    </row>
    <row r="36" spans="2:12" x14ac:dyDescent="0.75">
      <c r="B36" s="24" t="s">
        <v>28</v>
      </c>
      <c r="C36" s="24"/>
      <c r="D36" s="24"/>
      <c r="E36" s="24"/>
      <c r="F36" s="24"/>
      <c r="G36" s="24"/>
      <c r="H36" s="24"/>
      <c r="I36" s="24"/>
      <c r="J36" s="24"/>
      <c r="K36" s="24"/>
      <c r="L36" s="24"/>
    </row>
    <row r="37" spans="2:12" x14ac:dyDescent="0.75">
      <c r="B37" s="24"/>
      <c r="C37" s="24"/>
      <c r="D37" s="24"/>
      <c r="E37" s="24"/>
      <c r="F37" s="24"/>
      <c r="G37" s="24"/>
      <c r="H37" s="24"/>
      <c r="I37" s="24"/>
      <c r="J37" s="24"/>
      <c r="K37" s="24"/>
      <c r="L37" s="24"/>
    </row>
    <row r="38" spans="2:12" x14ac:dyDescent="0.75">
      <c r="B38" s="24" t="s">
        <v>29</v>
      </c>
      <c r="C38" s="24"/>
      <c r="D38" s="24"/>
      <c r="E38" s="24"/>
      <c r="F38" s="24"/>
      <c r="G38" s="24"/>
      <c r="H38" s="24"/>
      <c r="I38" s="24"/>
      <c r="J38" s="24"/>
      <c r="K38" s="24"/>
      <c r="L38" s="24"/>
    </row>
    <row r="39" spans="2:12" x14ac:dyDescent="0.75">
      <c r="B39" s="24" t="s">
        <v>30</v>
      </c>
      <c r="C39" s="24"/>
      <c r="D39" s="24"/>
      <c r="E39" s="24"/>
      <c r="F39" s="24"/>
      <c r="G39" s="24"/>
      <c r="H39" s="24"/>
      <c r="I39" s="24"/>
      <c r="J39" s="24"/>
      <c r="K39" s="24"/>
      <c r="L39" s="24"/>
    </row>
    <row r="41" spans="2:12" x14ac:dyDescent="0.75">
      <c r="B41" s="24" t="s">
        <v>31</v>
      </c>
    </row>
    <row r="43" spans="2:12" ht="15.5" x14ac:dyDescent="0.75">
      <c r="B43" s="40" t="s">
        <v>32</v>
      </c>
      <c r="C43" s="122" t="s">
        <v>33</v>
      </c>
      <c r="D43" s="122"/>
      <c r="E43" s="122"/>
      <c r="F43" s="122"/>
    </row>
    <row r="44" spans="2:12" ht="57" x14ac:dyDescent="0.75">
      <c r="B44" s="41" t="s">
        <v>34</v>
      </c>
      <c r="C44" s="119" t="s">
        <v>35</v>
      </c>
      <c r="D44" s="119"/>
      <c r="E44" s="119"/>
      <c r="F44" s="119"/>
    </row>
    <row r="45" spans="2:12" ht="42.75" x14ac:dyDescent="0.75">
      <c r="B45" s="42" t="s">
        <v>36</v>
      </c>
      <c r="C45" s="123" t="s">
        <v>37</v>
      </c>
      <c r="D45" s="123"/>
      <c r="E45" s="123"/>
      <c r="F45" s="123"/>
    </row>
    <row r="46" spans="2:12" ht="28.5" x14ac:dyDescent="0.75">
      <c r="B46" s="41" t="s">
        <v>38</v>
      </c>
      <c r="C46" s="119" t="s">
        <v>39</v>
      </c>
      <c r="D46" s="119"/>
      <c r="E46" s="119"/>
      <c r="F46" s="119"/>
    </row>
    <row r="47" spans="2:12" ht="28.5" x14ac:dyDescent="0.75">
      <c r="B47" s="42" t="s">
        <v>40</v>
      </c>
      <c r="C47" s="123" t="s">
        <v>41</v>
      </c>
      <c r="D47" s="123"/>
      <c r="E47" s="123"/>
      <c r="F47" s="123"/>
    </row>
    <row r="48" spans="2:12" ht="28.5" x14ac:dyDescent="0.75">
      <c r="B48" s="41" t="s">
        <v>42</v>
      </c>
      <c r="C48" s="119" t="s">
        <v>43</v>
      </c>
      <c r="D48" s="119"/>
      <c r="E48" s="119"/>
      <c r="F48" s="119"/>
    </row>
    <row r="49" spans="2:6" x14ac:dyDescent="0.75">
      <c r="B49" s="42" t="s">
        <v>44</v>
      </c>
      <c r="C49" s="123" t="s">
        <v>45</v>
      </c>
      <c r="D49" s="123"/>
      <c r="E49" s="123"/>
      <c r="F49" s="123"/>
    </row>
    <row r="50" spans="2:6" ht="42.75" x14ac:dyDescent="0.75">
      <c r="B50" s="41" t="s">
        <v>46</v>
      </c>
      <c r="C50" s="119" t="s">
        <v>47</v>
      </c>
      <c r="D50" s="119"/>
      <c r="E50" s="119"/>
      <c r="F50" s="119"/>
    </row>
    <row r="51" spans="2:6" ht="57" x14ac:dyDescent="0.75">
      <c r="B51" s="42" t="s">
        <v>48</v>
      </c>
      <c r="C51" s="123" t="s">
        <v>49</v>
      </c>
      <c r="D51" s="123"/>
      <c r="E51" s="123"/>
      <c r="F51" s="123"/>
    </row>
    <row r="52" spans="2:6" x14ac:dyDescent="0.75">
      <c r="B52" s="41" t="s">
        <v>50</v>
      </c>
      <c r="C52" s="119" t="s">
        <v>51</v>
      </c>
      <c r="D52" s="119"/>
      <c r="E52" s="119"/>
      <c r="F52" s="119"/>
    </row>
    <row r="53" spans="2:6" ht="28.5" x14ac:dyDescent="0.75">
      <c r="B53" s="42" t="s">
        <v>52</v>
      </c>
      <c r="C53" s="123" t="s">
        <v>53</v>
      </c>
      <c r="D53" s="123"/>
      <c r="E53" s="123"/>
      <c r="F53" s="123"/>
    </row>
    <row r="54" spans="2:6" ht="28.5" x14ac:dyDescent="0.75">
      <c r="B54" s="41" t="s">
        <v>54</v>
      </c>
      <c r="C54" s="119" t="s">
        <v>55</v>
      </c>
      <c r="D54" s="119"/>
      <c r="E54" s="119"/>
      <c r="F54" s="119"/>
    </row>
    <row r="55" spans="2:6" ht="28.5" x14ac:dyDescent="0.75">
      <c r="B55" s="42" t="s">
        <v>56</v>
      </c>
      <c r="C55" s="123" t="s">
        <v>57</v>
      </c>
      <c r="D55" s="123"/>
      <c r="E55" s="123"/>
      <c r="F55" s="123"/>
    </row>
    <row r="56" spans="2:6" ht="42.75" x14ac:dyDescent="0.75">
      <c r="B56" s="41" t="s">
        <v>58</v>
      </c>
      <c r="C56" s="119" t="s">
        <v>59</v>
      </c>
      <c r="D56" s="119"/>
      <c r="E56" s="119"/>
      <c r="F56" s="119"/>
    </row>
    <row r="57" spans="2:6" x14ac:dyDescent="0.75">
      <c r="B57" s="42" t="s">
        <v>60</v>
      </c>
      <c r="C57" s="123" t="s">
        <v>61</v>
      </c>
      <c r="D57" s="123"/>
      <c r="E57" s="123"/>
      <c r="F57" s="123"/>
    </row>
    <row r="58" spans="2:6" x14ac:dyDescent="0.75">
      <c r="B58" s="41" t="s">
        <v>62</v>
      </c>
      <c r="C58" s="119" t="s">
        <v>63</v>
      </c>
      <c r="D58" s="119"/>
      <c r="E58" s="119"/>
      <c r="F58" s="119"/>
    </row>
    <row r="59" spans="2:6" x14ac:dyDescent="0.75">
      <c r="B59" s="42" t="s">
        <v>64</v>
      </c>
      <c r="C59" s="123" t="s">
        <v>65</v>
      </c>
      <c r="D59" s="123"/>
      <c r="E59" s="123"/>
      <c r="F59" s="123"/>
    </row>
    <row r="60" spans="2:6" ht="28.5" x14ac:dyDescent="0.75">
      <c r="B60" s="41" t="s">
        <v>66</v>
      </c>
      <c r="C60" s="119" t="s">
        <v>67</v>
      </c>
      <c r="D60" s="119"/>
      <c r="E60" s="119"/>
      <c r="F60" s="119"/>
    </row>
    <row r="61" spans="2:6" ht="28.5" x14ac:dyDescent="0.75">
      <c r="B61" s="42" t="s">
        <v>68</v>
      </c>
      <c r="C61" s="123" t="s">
        <v>69</v>
      </c>
      <c r="D61" s="123"/>
      <c r="E61" s="123"/>
      <c r="F61" s="123"/>
    </row>
    <row r="62" spans="2:6" ht="28.5" x14ac:dyDescent="0.75">
      <c r="B62" s="41" t="s">
        <v>70</v>
      </c>
      <c r="C62" s="119" t="s">
        <v>71</v>
      </c>
      <c r="D62" s="119"/>
      <c r="E62" s="119"/>
      <c r="F62" s="119"/>
    </row>
    <row r="63" spans="2:6" ht="42.75" x14ac:dyDescent="0.75">
      <c r="B63" s="42" t="s">
        <v>72</v>
      </c>
      <c r="C63" s="123" t="s">
        <v>73</v>
      </c>
      <c r="D63" s="123"/>
      <c r="E63" s="123"/>
      <c r="F63" s="123"/>
    </row>
    <row r="64" spans="2:6" x14ac:dyDescent="0.75">
      <c r="B64" s="41" t="s">
        <v>74</v>
      </c>
      <c r="C64" s="119" t="s">
        <v>75</v>
      </c>
      <c r="D64" s="119"/>
      <c r="E64" s="119"/>
      <c r="F64" s="119"/>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8"/>
  <sheetViews>
    <sheetView showGridLines="0" workbookViewId="0">
      <selection activeCell="B8" sqref="B8"/>
    </sheetView>
  </sheetViews>
  <sheetFormatPr defaultRowHeight="14.75" x14ac:dyDescent="0.75"/>
  <cols>
    <col min="2" max="2" width="45.40625" customWidth="1"/>
  </cols>
  <sheetData>
    <row r="1" spans="2:2" ht="20.5" x14ac:dyDescent="0.9">
      <c r="B1" s="9" t="s">
        <v>76</v>
      </c>
    </row>
    <row r="3" spans="2:2" ht="15.75" x14ac:dyDescent="0.75">
      <c r="B3" s="10" t="s">
        <v>77</v>
      </c>
    </row>
    <row r="4" spans="2:2" ht="15.75" x14ac:dyDescent="0.75">
      <c r="B4" s="11" t="s">
        <v>78</v>
      </c>
    </row>
    <row r="5" spans="2:2" ht="15.75" x14ac:dyDescent="0.75">
      <c r="B5" s="11" t="s">
        <v>79</v>
      </c>
    </row>
    <row r="6" spans="2:2" ht="15.75" x14ac:dyDescent="0.75">
      <c r="B6" s="11" t="s">
        <v>80</v>
      </c>
    </row>
    <row r="7" spans="2:2" ht="15.75" x14ac:dyDescent="0.75">
      <c r="B7" s="11" t="s">
        <v>81</v>
      </c>
    </row>
    <row r="8" spans="2:2" ht="15.75" x14ac:dyDescent="0.75">
      <c r="B8"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0"/>
  <sheetViews>
    <sheetView showGridLines="0" zoomScale="70" zoomScaleNormal="70" workbookViewId="0">
      <selection activeCell="C5" sqref="C5:D5"/>
    </sheetView>
  </sheetViews>
  <sheetFormatPr defaultRowHeight="14.75" x14ac:dyDescent="0.75"/>
  <cols>
    <col min="1" max="1" width="3.7265625" customWidth="1"/>
    <col min="2" max="3" width="35.7265625" customWidth="1"/>
    <col min="4" max="4" width="38.1328125" customWidth="1"/>
    <col min="5" max="5" width="26.7265625" customWidth="1"/>
    <col min="6" max="9" width="35.7265625" customWidth="1"/>
    <col min="10" max="10" width="24.40625" customWidth="1"/>
  </cols>
  <sheetData>
    <row r="1" spans="2:10" ht="15.5" thickBot="1" x14ac:dyDescent="0.9"/>
    <row r="2" spans="2:10" ht="24.95" customHeight="1" x14ac:dyDescent="0.75">
      <c r="B2" s="109" t="s">
        <v>82</v>
      </c>
      <c r="C2" s="110"/>
      <c r="D2" s="111"/>
      <c r="F2" s="2"/>
      <c r="G2" s="2"/>
      <c r="H2" s="2"/>
    </row>
    <row r="3" spans="2:10" ht="24.95" customHeight="1" thickBot="1" x14ac:dyDescent="0.9">
      <c r="B3" s="112"/>
      <c r="C3" s="113"/>
      <c r="D3" s="114"/>
      <c r="F3" s="2"/>
      <c r="G3" s="2"/>
      <c r="H3" s="2"/>
    </row>
    <row r="4" spans="2:10" ht="21" thickBot="1" x14ac:dyDescent="0.9">
      <c r="B4" s="19" t="s">
        <v>3</v>
      </c>
      <c r="C4" s="116" t="s">
        <v>4</v>
      </c>
      <c r="D4" s="118"/>
      <c r="E4" s="3"/>
      <c r="F4" s="2"/>
      <c r="G4" s="2"/>
      <c r="H4" s="2"/>
      <c r="J4" s="1"/>
    </row>
    <row r="5" spans="2:10" ht="99.75" customHeight="1" thickBot="1" x14ac:dyDescent="0.9">
      <c r="B5" s="20" t="s">
        <v>5</v>
      </c>
      <c r="C5" s="134" t="s">
        <v>157</v>
      </c>
      <c r="D5" s="135"/>
      <c r="E5" s="3"/>
      <c r="F5" s="3"/>
      <c r="G5" s="1"/>
      <c r="J5" s="1"/>
    </row>
    <row r="6" spans="2:10" ht="20.25" x14ac:dyDescent="0.75">
      <c r="B6" s="7"/>
      <c r="C6" s="8"/>
      <c r="D6" s="8"/>
      <c r="E6" s="3"/>
      <c r="F6" s="3"/>
      <c r="G6" s="1"/>
      <c r="J6" s="1"/>
    </row>
    <row r="7" spans="2:10" s="43" customFormat="1" ht="15.5" x14ac:dyDescent="0.75">
      <c r="B7" s="51" t="s">
        <v>83</v>
      </c>
      <c r="C7" s="51"/>
      <c r="D7" s="2"/>
      <c r="E7" s="2"/>
      <c r="F7" s="2"/>
      <c r="G7" s="2"/>
      <c r="H7" s="2"/>
      <c r="I7" s="2"/>
      <c r="J7" s="2"/>
    </row>
    <row r="8" spans="2:10" s="43" customFormat="1" ht="16" x14ac:dyDescent="0.75">
      <c r="B8" s="44" t="s">
        <v>84</v>
      </c>
      <c r="C8" s="45" t="s">
        <v>217</v>
      </c>
      <c r="D8" s="2"/>
      <c r="E8" s="2"/>
      <c r="F8" s="2"/>
      <c r="G8" s="2"/>
      <c r="H8" s="2"/>
      <c r="I8" s="2"/>
      <c r="J8" s="2"/>
    </row>
    <row r="9" spans="2:10" s="43" customFormat="1" ht="30.5" x14ac:dyDescent="0.75">
      <c r="B9" s="46" t="s">
        <v>85</v>
      </c>
      <c r="C9" s="45" t="s">
        <v>217</v>
      </c>
      <c r="D9" s="2"/>
      <c r="E9" s="2"/>
      <c r="F9" s="2"/>
      <c r="G9" s="2"/>
      <c r="H9" s="2"/>
      <c r="I9" s="2"/>
      <c r="J9" s="2"/>
    </row>
    <row r="10" spans="2:10" s="43" customFormat="1" x14ac:dyDescent="0.75">
      <c r="B10" s="2"/>
      <c r="C10" s="2"/>
      <c r="D10" s="2"/>
      <c r="E10" s="2"/>
      <c r="F10" s="2"/>
      <c r="G10" s="2"/>
      <c r="H10" s="2"/>
      <c r="I10" s="2"/>
      <c r="J10" s="2"/>
    </row>
    <row r="11" spans="2:10" ht="16.5" customHeight="1" x14ac:dyDescent="0.75">
      <c r="B11" s="131" t="s">
        <v>86</v>
      </c>
      <c r="C11" s="132"/>
      <c r="D11" s="133"/>
      <c r="E11" s="56" t="s">
        <v>87</v>
      </c>
      <c r="F11" s="130" t="s">
        <v>88</v>
      </c>
      <c r="G11" s="130"/>
      <c r="H11" s="18"/>
    </row>
    <row r="12" spans="2:10" ht="65.150000000000006" customHeight="1" x14ac:dyDescent="0.75">
      <c r="B12" s="33" t="s">
        <v>89</v>
      </c>
      <c r="C12" s="33" t="s">
        <v>90</v>
      </c>
      <c r="D12" s="33" t="s">
        <v>91</v>
      </c>
      <c r="E12" s="33" t="s">
        <v>92</v>
      </c>
      <c r="F12" s="33" t="s">
        <v>93</v>
      </c>
      <c r="G12" s="33" t="s">
        <v>94</v>
      </c>
      <c r="H12" s="16"/>
    </row>
    <row r="13" spans="2:10" ht="77.5" x14ac:dyDescent="0.8">
      <c r="B13" s="60" t="s">
        <v>184</v>
      </c>
      <c r="C13" s="60" t="s">
        <v>198</v>
      </c>
      <c r="D13" s="61" t="s">
        <v>156</v>
      </c>
      <c r="E13" s="61" t="s">
        <v>204</v>
      </c>
      <c r="F13" s="124" t="s">
        <v>222</v>
      </c>
      <c r="G13" s="125"/>
      <c r="H13" s="17"/>
    </row>
    <row r="14" spans="2:10" ht="77.5" x14ac:dyDescent="0.8">
      <c r="B14" s="62" t="s">
        <v>158</v>
      </c>
      <c r="C14" s="62" t="s">
        <v>199</v>
      </c>
      <c r="D14" s="63" t="s">
        <v>156</v>
      </c>
      <c r="E14" s="63" t="s">
        <v>205</v>
      </c>
      <c r="F14" s="126"/>
      <c r="G14" s="127"/>
      <c r="H14" s="17"/>
    </row>
    <row r="15" spans="2:10" ht="64.5" customHeight="1" x14ac:dyDescent="0.8">
      <c r="B15" s="62" t="s">
        <v>159</v>
      </c>
      <c r="C15" s="62" t="s">
        <v>200</v>
      </c>
      <c r="D15" s="63" t="s">
        <v>156</v>
      </c>
      <c r="E15" s="63" t="s">
        <v>205</v>
      </c>
      <c r="F15" s="126"/>
      <c r="G15" s="127"/>
      <c r="H15" s="17"/>
    </row>
    <row r="16" spans="2:10" ht="62" x14ac:dyDescent="0.8">
      <c r="B16" s="62" t="s">
        <v>174</v>
      </c>
      <c r="C16" s="62" t="s">
        <v>197</v>
      </c>
      <c r="D16" s="63" t="s">
        <v>156</v>
      </c>
      <c r="E16" s="63" t="s">
        <v>205</v>
      </c>
      <c r="F16" s="126"/>
      <c r="G16" s="127"/>
      <c r="H16" s="17"/>
    </row>
    <row r="17" spans="2:10" ht="62" x14ac:dyDescent="0.8">
      <c r="B17" s="62" t="s">
        <v>161</v>
      </c>
      <c r="C17" s="62" t="s">
        <v>201</v>
      </c>
      <c r="D17" s="63" t="s">
        <v>187</v>
      </c>
      <c r="E17" s="63" t="s">
        <v>205</v>
      </c>
      <c r="F17" s="126"/>
      <c r="G17" s="127"/>
      <c r="H17" s="17"/>
    </row>
    <row r="18" spans="2:10" ht="62" x14ac:dyDescent="0.8">
      <c r="B18" s="62" t="s">
        <v>174</v>
      </c>
      <c r="C18" s="62" t="s">
        <v>202</v>
      </c>
      <c r="D18" s="63" t="s">
        <v>187</v>
      </c>
      <c r="E18" s="63" t="s">
        <v>162</v>
      </c>
      <c r="F18" s="126"/>
      <c r="G18" s="127"/>
      <c r="H18" s="17"/>
    </row>
    <row r="19" spans="2:10" ht="82.5" customHeight="1" x14ac:dyDescent="0.8">
      <c r="B19" s="62" t="s">
        <v>172</v>
      </c>
      <c r="C19" s="62" t="s">
        <v>189</v>
      </c>
      <c r="D19" s="63" t="s">
        <v>188</v>
      </c>
      <c r="E19" s="63" t="s">
        <v>206</v>
      </c>
      <c r="F19" s="126"/>
      <c r="G19" s="127"/>
      <c r="H19" s="17"/>
    </row>
    <row r="20" spans="2:10" ht="93" x14ac:dyDescent="0.8">
      <c r="B20" s="62" t="s">
        <v>173</v>
      </c>
      <c r="C20" s="62" t="s">
        <v>203</v>
      </c>
      <c r="D20" s="63" t="s">
        <v>188</v>
      </c>
      <c r="E20" s="63" t="s">
        <v>206</v>
      </c>
      <c r="F20" s="126"/>
      <c r="G20" s="127"/>
      <c r="H20" s="17"/>
    </row>
    <row r="21" spans="2:10" ht="93" x14ac:dyDescent="0.8">
      <c r="B21" s="62" t="s">
        <v>175</v>
      </c>
      <c r="C21" s="62" t="s">
        <v>163</v>
      </c>
      <c r="D21" s="63" t="s">
        <v>188</v>
      </c>
      <c r="E21" s="63" t="s">
        <v>206</v>
      </c>
      <c r="F21" s="126"/>
      <c r="G21" s="127"/>
      <c r="H21" s="17"/>
    </row>
    <row r="22" spans="2:10" ht="72.75" customHeight="1" x14ac:dyDescent="0.8">
      <c r="B22" s="62" t="s">
        <v>176</v>
      </c>
      <c r="C22" s="62" t="s">
        <v>164</v>
      </c>
      <c r="D22" s="63" t="s">
        <v>188</v>
      </c>
      <c r="E22" s="63" t="s">
        <v>186</v>
      </c>
      <c r="F22" s="126"/>
      <c r="G22" s="127"/>
      <c r="H22" s="17"/>
    </row>
    <row r="23" spans="2:10" ht="60" customHeight="1" x14ac:dyDescent="0.75">
      <c r="B23" s="62" t="s">
        <v>160</v>
      </c>
      <c r="C23" s="62" t="s">
        <v>166</v>
      </c>
      <c r="D23" s="63" t="s">
        <v>188</v>
      </c>
      <c r="E23" s="63" t="s">
        <v>165</v>
      </c>
      <c r="F23" s="126"/>
      <c r="G23" s="127"/>
      <c r="H23" s="2"/>
      <c r="I23" s="2"/>
      <c r="J23" s="2"/>
    </row>
    <row r="24" spans="2:10" ht="76.5" customHeight="1" x14ac:dyDescent="0.75">
      <c r="B24" s="62" t="s">
        <v>177</v>
      </c>
      <c r="C24" s="62" t="s">
        <v>167</v>
      </c>
      <c r="D24" s="63" t="s">
        <v>188</v>
      </c>
      <c r="E24" s="63" t="s">
        <v>168</v>
      </c>
      <c r="F24" s="126"/>
      <c r="G24" s="127"/>
      <c r="H24" s="2"/>
      <c r="I24" s="2"/>
      <c r="J24" s="2"/>
    </row>
    <row r="25" spans="2:10" ht="93" customHeight="1" x14ac:dyDescent="0.75">
      <c r="B25" s="62" t="s">
        <v>178</v>
      </c>
      <c r="C25" s="62" t="s">
        <v>192</v>
      </c>
      <c r="D25" s="63" t="s">
        <v>190</v>
      </c>
      <c r="E25" s="63" t="s">
        <v>169</v>
      </c>
      <c r="F25" s="126"/>
      <c r="G25" s="127"/>
      <c r="H25" s="2"/>
      <c r="I25" s="2"/>
      <c r="J25" s="2"/>
    </row>
    <row r="26" spans="2:10" ht="92.25" customHeight="1" x14ac:dyDescent="0.75">
      <c r="B26" s="62" t="s">
        <v>179</v>
      </c>
      <c r="C26" s="62" t="s">
        <v>191</v>
      </c>
      <c r="D26" s="63" t="s">
        <v>190</v>
      </c>
      <c r="E26" s="63" t="s">
        <v>170</v>
      </c>
      <c r="F26" s="126"/>
      <c r="G26" s="127"/>
      <c r="H26" s="2"/>
      <c r="I26" s="2"/>
      <c r="J26" s="2"/>
    </row>
    <row r="27" spans="2:10" ht="63" customHeight="1" x14ac:dyDescent="0.75">
      <c r="B27" s="62" t="s">
        <v>180</v>
      </c>
      <c r="C27" s="62" t="s">
        <v>193</v>
      </c>
      <c r="D27" s="63" t="s">
        <v>190</v>
      </c>
      <c r="E27" s="63" t="s">
        <v>171</v>
      </c>
      <c r="F27" s="126"/>
      <c r="G27" s="127"/>
      <c r="H27" s="2"/>
      <c r="I27" s="2"/>
      <c r="J27" s="2"/>
    </row>
    <row r="28" spans="2:10" ht="79.5" customHeight="1" x14ac:dyDescent="0.75">
      <c r="B28" s="62" t="s">
        <v>181</v>
      </c>
      <c r="C28" s="62" t="s">
        <v>194</v>
      </c>
      <c r="D28" s="63" t="s">
        <v>190</v>
      </c>
      <c r="E28" s="63" t="s">
        <v>185</v>
      </c>
      <c r="F28" s="126"/>
      <c r="G28" s="127"/>
      <c r="H28" s="2"/>
      <c r="I28" s="2"/>
      <c r="J28" s="2"/>
    </row>
    <row r="29" spans="2:10" ht="98.25" customHeight="1" x14ac:dyDescent="0.75">
      <c r="B29" s="62" t="s">
        <v>182</v>
      </c>
      <c r="C29" s="62" t="s">
        <v>195</v>
      </c>
      <c r="D29" s="63" t="s">
        <v>190</v>
      </c>
      <c r="E29" s="63" t="s">
        <v>185</v>
      </c>
      <c r="F29" s="126"/>
      <c r="G29" s="127"/>
      <c r="H29" s="2"/>
      <c r="I29" s="2"/>
      <c r="J29" s="2"/>
    </row>
    <row r="30" spans="2:10" ht="79.5" customHeight="1" x14ac:dyDescent="0.75">
      <c r="B30" s="62" t="s">
        <v>183</v>
      </c>
      <c r="C30" s="62" t="s">
        <v>196</v>
      </c>
      <c r="D30" s="63" t="s">
        <v>190</v>
      </c>
      <c r="E30" s="63" t="s">
        <v>205</v>
      </c>
      <c r="F30" s="128"/>
      <c r="G30" s="129"/>
      <c r="H30" s="2"/>
      <c r="I30" s="2"/>
      <c r="J30" s="2"/>
    </row>
    <row r="31" spans="2:10" ht="27.95" customHeight="1" x14ac:dyDescent="0.75">
      <c r="B31" s="2"/>
      <c r="C31" s="2"/>
      <c r="D31" s="2"/>
      <c r="E31" s="2"/>
      <c r="F31" s="2"/>
      <c r="G31" s="2"/>
      <c r="H31" s="2"/>
      <c r="I31" s="2"/>
      <c r="J31" s="2"/>
    </row>
    <row r="32" spans="2:10" ht="27.95" customHeight="1" x14ac:dyDescent="0.75">
      <c r="B32" s="2"/>
      <c r="C32" s="2"/>
      <c r="D32" s="2"/>
      <c r="E32" s="2"/>
      <c r="F32" s="2"/>
      <c r="G32" s="2"/>
      <c r="H32" s="2"/>
      <c r="I32" s="2"/>
      <c r="J32" s="2"/>
    </row>
    <row r="33" spans="2:10" ht="27.95" customHeight="1" x14ac:dyDescent="0.75">
      <c r="B33" s="2"/>
      <c r="C33" s="2"/>
      <c r="D33" s="2"/>
      <c r="E33" s="2"/>
      <c r="F33" s="2"/>
      <c r="G33" s="2"/>
      <c r="H33" s="2"/>
      <c r="I33" s="2"/>
      <c r="J33" s="2"/>
    </row>
    <row r="34" spans="2:10" ht="27.95" customHeight="1" x14ac:dyDescent="0.75">
      <c r="B34" s="2"/>
      <c r="C34" s="2"/>
      <c r="D34" s="2"/>
      <c r="E34" s="2"/>
      <c r="F34" s="2"/>
      <c r="G34" s="2"/>
      <c r="H34" s="2"/>
      <c r="I34" s="2"/>
      <c r="J34" s="2"/>
    </row>
    <row r="35" spans="2:10" ht="27.95" customHeight="1" x14ac:dyDescent="0.75">
      <c r="B35" s="2"/>
      <c r="C35" s="2"/>
      <c r="D35" s="2"/>
      <c r="E35" s="2"/>
      <c r="F35" s="2"/>
      <c r="G35" s="2"/>
      <c r="H35" s="2"/>
      <c r="I35" s="2"/>
      <c r="J35" s="2"/>
    </row>
    <row r="36" spans="2:10" ht="27.95" customHeight="1" x14ac:dyDescent="0.75">
      <c r="B36" s="2"/>
      <c r="C36" s="2"/>
      <c r="D36" s="2"/>
      <c r="E36" s="2"/>
      <c r="F36" s="2"/>
      <c r="G36" s="2"/>
      <c r="H36" s="2"/>
      <c r="I36" s="2"/>
      <c r="J36" s="2"/>
    </row>
    <row r="37" spans="2:10" ht="27.95" customHeight="1" x14ac:dyDescent="0.75">
      <c r="B37" s="2"/>
      <c r="C37" s="2"/>
      <c r="D37" s="2"/>
      <c r="E37" s="2"/>
      <c r="F37" s="2"/>
      <c r="G37" s="2"/>
      <c r="H37" s="2"/>
      <c r="I37" s="2"/>
      <c r="J37" s="2"/>
    </row>
    <row r="38" spans="2:10" ht="27.95" customHeight="1" x14ac:dyDescent="0.75">
      <c r="B38" s="2"/>
      <c r="C38" s="2"/>
      <c r="D38" s="2"/>
      <c r="E38" s="2"/>
      <c r="F38" s="2"/>
      <c r="G38" s="2"/>
      <c r="H38" s="2"/>
      <c r="I38" s="2"/>
      <c r="J38" s="2"/>
    </row>
    <row r="39" spans="2:10" ht="27.95" customHeight="1" x14ac:dyDescent="0.75">
      <c r="B39" s="2"/>
      <c r="C39" s="2"/>
      <c r="D39" s="2"/>
      <c r="E39" s="2"/>
      <c r="F39" s="2"/>
      <c r="G39" s="2"/>
      <c r="H39" s="2"/>
      <c r="I39" s="2"/>
      <c r="J39" s="2"/>
    </row>
    <row r="40" spans="2:10" ht="27.95" customHeight="1" x14ac:dyDescent="0.75">
      <c r="B40" s="2"/>
      <c r="C40" s="2"/>
      <c r="D40" s="2"/>
      <c r="E40" s="2"/>
      <c r="F40" s="2"/>
      <c r="G40" s="2"/>
      <c r="H40" s="2"/>
      <c r="I40" s="2"/>
      <c r="J40" s="2"/>
    </row>
  </sheetData>
  <mergeCells count="6">
    <mergeCell ref="F13:G30"/>
    <mergeCell ref="F11:G11"/>
    <mergeCell ref="B11:D11"/>
    <mergeCell ref="B2:D3"/>
    <mergeCell ref="C4:D4"/>
    <mergeCell ref="C5:D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0"/>
  <sheetViews>
    <sheetView showGridLines="0" zoomScale="60" zoomScaleNormal="60" workbookViewId="0">
      <selection activeCell="C38" sqref="C38"/>
    </sheetView>
  </sheetViews>
  <sheetFormatPr defaultRowHeight="14.75" x14ac:dyDescent="0.75"/>
  <cols>
    <col min="1" max="1" width="3.7265625" customWidth="1"/>
    <col min="2" max="2" width="45.7265625" customWidth="1"/>
    <col min="3" max="6" width="35.7265625" customWidth="1"/>
    <col min="7" max="7" width="3.7265625" customWidth="1"/>
    <col min="8" max="12" width="35.7265625" customWidth="1"/>
    <col min="13" max="13" width="11.26953125" customWidth="1"/>
  </cols>
  <sheetData>
    <row r="1" spans="2:13" ht="15.5" thickBot="1" x14ac:dyDescent="0.9"/>
    <row r="2" spans="2:13" ht="23" x14ac:dyDescent="0.75">
      <c r="B2" s="109" t="s">
        <v>95</v>
      </c>
      <c r="C2" s="110"/>
      <c r="D2" s="111"/>
      <c r="E2" s="38"/>
    </row>
    <row r="3" spans="2:13" ht="23.75" thickBot="1" x14ac:dyDescent="0.9">
      <c r="B3" s="112"/>
      <c r="C3" s="113"/>
      <c r="D3" s="114"/>
      <c r="E3" s="38"/>
    </row>
    <row r="4" spans="2:13" ht="21" thickBot="1" x14ac:dyDescent="0.9">
      <c r="B4" s="19" t="s">
        <v>3</v>
      </c>
      <c r="C4" s="116" t="str">
        <f>'1) Associated companies'!C4:D4</f>
        <v>TF0006</v>
      </c>
      <c r="D4" s="118"/>
      <c r="E4" s="8"/>
      <c r="G4" s="3"/>
      <c r="H4" s="1"/>
    </row>
    <row r="5" spans="2:13" ht="92.25" customHeight="1" thickBot="1" x14ac:dyDescent="0.9">
      <c r="B5" s="20" t="s">
        <v>5</v>
      </c>
      <c r="C5" s="134" t="str">
        <f>'1) Associated companies'!C5:D5</f>
        <v>Open Joint-Stock Company
“Byelorussian Steel Works –
management company of
“Byelorussian Metallurgical Company“ holding”</v>
      </c>
      <c r="D5" s="138"/>
      <c r="E5" s="8"/>
      <c r="G5" s="3"/>
      <c r="H5" s="1"/>
    </row>
    <row r="6" spans="2:13" ht="20.25" x14ac:dyDescent="0.75">
      <c r="B6" s="15"/>
      <c r="C6" s="8"/>
      <c r="D6" s="8"/>
      <c r="E6" s="8"/>
      <c r="G6" s="3"/>
      <c r="H6" s="1"/>
    </row>
    <row r="7" spans="2:13" ht="20.25" x14ac:dyDescent="0.75">
      <c r="B7" s="7"/>
      <c r="C7" s="8"/>
      <c r="D7" s="8"/>
      <c r="E7" s="8"/>
      <c r="G7" s="3"/>
      <c r="H7" s="1"/>
    </row>
    <row r="8" spans="2:13" ht="30" customHeight="1" x14ac:dyDescent="0.75">
      <c r="B8" s="139" t="s">
        <v>96</v>
      </c>
      <c r="C8" s="139"/>
      <c r="E8" s="139" t="s">
        <v>97</v>
      </c>
      <c r="F8" s="139"/>
      <c r="G8" s="3"/>
    </row>
    <row r="9" spans="2:13" ht="15.25" x14ac:dyDescent="0.75">
      <c r="B9" s="33" t="s">
        <v>98</v>
      </c>
      <c r="C9" s="33" t="s">
        <v>99</v>
      </c>
      <c r="E9" s="33" t="s">
        <v>100</v>
      </c>
      <c r="F9" s="33" t="s">
        <v>99</v>
      </c>
      <c r="G9" s="1"/>
      <c r="J9" s="1"/>
      <c r="K9" s="1"/>
      <c r="L9" s="1"/>
      <c r="M9" s="1"/>
    </row>
    <row r="10" spans="2:13" ht="15.75" x14ac:dyDescent="0.75">
      <c r="B10" s="102" t="s">
        <v>212</v>
      </c>
      <c r="C10" s="98">
        <v>44012</v>
      </c>
      <c r="D10" s="99"/>
      <c r="E10" s="100" t="s">
        <v>210</v>
      </c>
      <c r="F10" s="101">
        <v>30970</v>
      </c>
      <c r="G10" s="1"/>
      <c r="J10" s="1"/>
      <c r="K10" s="1"/>
      <c r="L10" s="1"/>
      <c r="M10" s="1"/>
    </row>
    <row r="11" spans="2:13" ht="15.25" x14ac:dyDescent="0.75">
      <c r="B11" s="12"/>
      <c r="C11" s="53"/>
      <c r="E11" s="12"/>
      <c r="F11" s="54"/>
      <c r="G11" s="1"/>
      <c r="J11" s="1"/>
      <c r="K11" s="1"/>
      <c r="L11" s="1"/>
      <c r="M11" s="1"/>
    </row>
    <row r="12" spans="2:13" ht="15.25" x14ac:dyDescent="0.75">
      <c r="B12" s="12"/>
      <c r="C12" s="53"/>
      <c r="E12" s="12"/>
      <c r="F12" s="54"/>
      <c r="G12" s="1"/>
      <c r="J12" s="1"/>
      <c r="K12" s="1"/>
      <c r="L12" s="1"/>
      <c r="M12" s="1"/>
    </row>
    <row r="13" spans="2:13" ht="15.25" x14ac:dyDescent="0.75">
      <c r="B13" s="12"/>
      <c r="C13" s="53"/>
      <c r="E13" s="12"/>
      <c r="F13" s="54"/>
      <c r="G13" s="1"/>
      <c r="J13" s="1"/>
      <c r="K13" s="1"/>
      <c r="L13" s="1"/>
      <c r="M13" s="1"/>
    </row>
    <row r="14" spans="2:13" ht="39.75" customHeight="1" x14ac:dyDescent="0.75">
      <c r="B14" s="140" t="s">
        <v>213</v>
      </c>
      <c r="C14" s="140"/>
      <c r="G14" s="1"/>
      <c r="H14" s="23"/>
      <c r="I14" s="23"/>
      <c r="J14" s="1"/>
      <c r="K14" s="1"/>
      <c r="L14" s="1"/>
      <c r="M14" s="1"/>
    </row>
    <row r="15" spans="2:13" x14ac:dyDescent="0.75">
      <c r="B15" s="1"/>
      <c r="C15" s="1"/>
      <c r="D15" s="1"/>
      <c r="E15" s="1"/>
      <c r="F15" s="1"/>
      <c r="G15" s="1"/>
      <c r="H15" s="1"/>
      <c r="I15" s="1"/>
      <c r="J15" s="1"/>
      <c r="K15" s="1"/>
      <c r="L15" s="1"/>
      <c r="M15" s="1"/>
    </row>
    <row r="16" spans="2:13" ht="16" x14ac:dyDescent="0.8">
      <c r="B16" s="136" t="s">
        <v>101</v>
      </c>
      <c r="C16" s="136"/>
      <c r="D16" s="136"/>
      <c r="E16" s="136"/>
      <c r="F16" s="136"/>
      <c r="G16" s="11"/>
      <c r="H16" s="137"/>
      <c r="I16" s="137"/>
      <c r="J16" s="137"/>
      <c r="K16" s="137"/>
      <c r="L16" s="137"/>
      <c r="M16" s="13"/>
    </row>
    <row r="17" spans="2:13" ht="45.95" customHeight="1" x14ac:dyDescent="0.75">
      <c r="B17" s="33" t="s">
        <v>102</v>
      </c>
      <c r="C17" s="33" t="s">
        <v>103</v>
      </c>
      <c r="D17" s="33" t="s">
        <v>104</v>
      </c>
      <c r="E17" s="33" t="s">
        <v>105</v>
      </c>
      <c r="F17" s="33" t="s">
        <v>106</v>
      </c>
      <c r="G17" s="21"/>
      <c r="H17" s="57"/>
      <c r="I17" s="57"/>
      <c r="J17" s="57"/>
      <c r="K17" s="57"/>
      <c r="L17" s="57"/>
      <c r="M17" s="22"/>
    </row>
    <row r="18" spans="2:13" ht="35.25" customHeight="1" x14ac:dyDescent="0.8">
      <c r="B18" s="14" t="s">
        <v>207</v>
      </c>
      <c r="C18" s="87">
        <v>1</v>
      </c>
      <c r="D18" s="88" t="s">
        <v>211</v>
      </c>
      <c r="E18" s="88" t="s">
        <v>209</v>
      </c>
      <c r="F18" s="89" t="s">
        <v>208</v>
      </c>
      <c r="G18" s="11"/>
      <c r="H18" s="58"/>
      <c r="I18" s="58"/>
      <c r="J18" s="58"/>
      <c r="K18" s="58"/>
      <c r="L18" s="58"/>
      <c r="M18" s="13"/>
    </row>
    <row r="19" spans="2:13" ht="16" x14ac:dyDescent="0.8">
      <c r="B19" s="12"/>
      <c r="C19" s="54"/>
      <c r="D19" s="12"/>
      <c r="E19" s="12"/>
      <c r="F19" s="12"/>
      <c r="G19" s="11"/>
      <c r="H19" s="59"/>
      <c r="I19" s="59"/>
      <c r="J19" s="59"/>
      <c r="K19" s="59"/>
      <c r="L19" s="59"/>
      <c r="M19" s="13"/>
    </row>
    <row r="20" spans="2:13" ht="16" x14ac:dyDescent="0.8">
      <c r="B20" s="12"/>
      <c r="C20" s="54"/>
      <c r="D20" s="12"/>
      <c r="E20" s="12"/>
      <c r="F20" s="12"/>
      <c r="G20" s="11"/>
      <c r="H20" s="59"/>
      <c r="I20" s="59"/>
      <c r="J20" s="59"/>
      <c r="K20" s="59"/>
      <c r="L20" s="59"/>
      <c r="M20" s="13"/>
    </row>
    <row r="21" spans="2:13" ht="16" x14ac:dyDescent="0.8">
      <c r="B21" s="12"/>
      <c r="C21" s="54"/>
      <c r="D21" s="12"/>
      <c r="E21" s="12"/>
      <c r="F21" s="12"/>
      <c r="G21" s="11"/>
      <c r="H21" s="59"/>
      <c r="I21" s="59"/>
      <c r="J21" s="59"/>
      <c r="K21" s="59"/>
      <c r="L21" s="59"/>
      <c r="M21" s="13"/>
    </row>
    <row r="22" spans="2:13" ht="16" x14ac:dyDescent="0.8">
      <c r="B22" s="12"/>
      <c r="C22" s="54"/>
      <c r="D22" s="12"/>
      <c r="E22" s="12"/>
      <c r="F22" s="12"/>
      <c r="G22" s="11"/>
      <c r="H22" s="59"/>
      <c r="I22" s="59"/>
      <c r="J22" s="59"/>
      <c r="K22" s="59"/>
      <c r="L22" s="59"/>
      <c r="M22" s="13"/>
    </row>
    <row r="23" spans="2:13" ht="16" x14ac:dyDescent="0.8">
      <c r="B23" s="12"/>
      <c r="C23" s="54"/>
      <c r="D23" s="12"/>
      <c r="E23" s="12"/>
      <c r="F23" s="12"/>
      <c r="G23" s="11"/>
      <c r="H23" s="59"/>
      <c r="I23" s="59"/>
      <c r="J23" s="59"/>
      <c r="K23" s="59"/>
      <c r="L23" s="59"/>
      <c r="M23" s="13"/>
    </row>
    <row r="24" spans="2:13" ht="16" x14ac:dyDescent="0.8">
      <c r="B24" s="12"/>
      <c r="C24" s="54"/>
      <c r="D24" s="12"/>
      <c r="E24" s="12"/>
      <c r="F24" s="12"/>
      <c r="G24" s="11"/>
      <c r="H24" s="59"/>
      <c r="I24" s="59"/>
      <c r="J24" s="59"/>
      <c r="K24" s="59"/>
      <c r="L24" s="59"/>
      <c r="M24" s="13"/>
    </row>
    <row r="25" spans="2:13" ht="16" x14ac:dyDescent="0.8">
      <c r="B25" s="12"/>
      <c r="C25" s="54"/>
      <c r="D25" s="12"/>
      <c r="E25" s="12"/>
      <c r="F25" s="12"/>
      <c r="G25" s="11"/>
      <c r="H25" s="59"/>
      <c r="I25" s="59"/>
      <c r="J25" s="59"/>
      <c r="K25" s="59"/>
      <c r="L25" s="59"/>
      <c r="M25" s="13"/>
    </row>
    <row r="26" spans="2:13" ht="16" x14ac:dyDescent="0.8">
      <c r="B26" s="12"/>
      <c r="C26" s="54"/>
      <c r="D26" s="12"/>
      <c r="E26" s="12"/>
      <c r="F26" s="12"/>
      <c r="G26" s="11"/>
      <c r="H26" s="59"/>
      <c r="I26" s="59"/>
      <c r="J26" s="59"/>
      <c r="K26" s="59"/>
      <c r="L26" s="59"/>
      <c r="M26" s="13"/>
    </row>
    <row r="27" spans="2:13" ht="16" x14ac:dyDescent="0.8">
      <c r="B27" s="12"/>
      <c r="C27" s="54"/>
      <c r="D27" s="12"/>
      <c r="E27" s="12"/>
      <c r="F27" s="12"/>
      <c r="G27" s="11"/>
      <c r="H27" s="59"/>
      <c r="I27" s="59"/>
      <c r="J27" s="59"/>
      <c r="K27" s="59"/>
      <c r="L27" s="59"/>
      <c r="M27" s="13"/>
    </row>
    <row r="28" spans="2:13" ht="16" x14ac:dyDescent="0.8">
      <c r="B28" s="12"/>
      <c r="C28" s="54"/>
      <c r="D28" s="12"/>
      <c r="E28" s="12"/>
      <c r="F28" s="12"/>
      <c r="G28" s="11"/>
      <c r="H28" s="59"/>
      <c r="I28" s="59"/>
      <c r="J28" s="59"/>
      <c r="K28" s="59"/>
      <c r="L28" s="59"/>
      <c r="M28" s="13"/>
    </row>
    <row r="29" spans="2:13" ht="16" x14ac:dyDescent="0.8">
      <c r="B29" s="12"/>
      <c r="C29" s="54"/>
      <c r="D29" s="12"/>
      <c r="E29" s="12"/>
      <c r="F29" s="12"/>
      <c r="G29" s="11"/>
      <c r="H29" s="59"/>
      <c r="I29" s="59"/>
      <c r="J29" s="59"/>
      <c r="K29" s="59"/>
      <c r="L29" s="59"/>
      <c r="M29" s="13"/>
    </row>
    <row r="30" spans="2:13" ht="16" x14ac:dyDescent="0.8">
      <c r="B30" s="12"/>
      <c r="C30" s="54"/>
      <c r="D30" s="12"/>
      <c r="E30" s="12"/>
      <c r="F30" s="12"/>
      <c r="G30" s="11"/>
      <c r="H30" s="59"/>
      <c r="I30" s="59"/>
      <c r="J30" s="59"/>
      <c r="K30" s="59"/>
      <c r="L30" s="59"/>
      <c r="M30" s="13"/>
    </row>
    <row r="31" spans="2:13" ht="16" x14ac:dyDescent="0.8">
      <c r="B31" s="12"/>
      <c r="C31" s="54"/>
      <c r="D31" s="12"/>
      <c r="E31" s="12"/>
      <c r="F31" s="12"/>
      <c r="G31" s="11"/>
      <c r="H31" s="59"/>
      <c r="I31" s="59"/>
      <c r="J31" s="59"/>
      <c r="K31" s="59"/>
      <c r="L31" s="59"/>
      <c r="M31" s="13"/>
    </row>
    <row r="32" spans="2:13" ht="16" x14ac:dyDescent="0.8">
      <c r="B32" s="12"/>
      <c r="C32" s="54"/>
      <c r="D32" s="12"/>
      <c r="E32" s="12"/>
      <c r="F32" s="12"/>
      <c r="G32" s="11"/>
      <c r="H32" s="59"/>
      <c r="I32" s="59"/>
      <c r="J32" s="59"/>
      <c r="K32" s="59"/>
      <c r="L32" s="59"/>
      <c r="M32" s="13"/>
    </row>
    <row r="33" spans="2:13" ht="27.95" customHeight="1" x14ac:dyDescent="0.75">
      <c r="B33" s="2"/>
      <c r="C33" s="2"/>
      <c r="D33" s="2"/>
      <c r="E33" s="2"/>
      <c r="F33" s="2"/>
      <c r="G33" s="1"/>
      <c r="H33" s="2"/>
      <c r="I33" s="2"/>
      <c r="J33" s="2"/>
      <c r="K33" s="2"/>
      <c r="L33" s="2"/>
    </row>
    <row r="34" spans="2:13" ht="27.95" customHeight="1" x14ac:dyDescent="0.75">
      <c r="B34" s="2"/>
      <c r="C34" s="2"/>
      <c r="D34" s="2"/>
      <c r="E34" s="2"/>
      <c r="F34" s="2"/>
      <c r="G34" s="1"/>
      <c r="H34" s="2"/>
      <c r="I34" s="2"/>
      <c r="J34" s="2"/>
      <c r="K34" s="2"/>
      <c r="L34" s="2"/>
    </row>
    <row r="35" spans="2:13" ht="27.95" customHeight="1" x14ac:dyDescent="0.75">
      <c r="B35" s="2"/>
      <c r="C35" s="2"/>
      <c r="D35" s="2"/>
      <c r="E35" s="2"/>
      <c r="F35" s="2"/>
      <c r="G35" s="1"/>
      <c r="H35" s="2"/>
      <c r="I35" s="2"/>
      <c r="J35" s="2"/>
      <c r="K35" s="2"/>
      <c r="L35" s="2"/>
    </row>
    <row r="36" spans="2:13" ht="27.95" customHeight="1" x14ac:dyDescent="0.75">
      <c r="B36" s="2"/>
      <c r="C36" s="2"/>
      <c r="D36" s="2"/>
      <c r="E36" s="2"/>
      <c r="F36" s="2"/>
      <c r="G36" s="1"/>
      <c r="H36" s="2"/>
      <c r="I36" s="2"/>
      <c r="J36" s="2"/>
      <c r="K36" s="2"/>
      <c r="L36" s="2"/>
    </row>
    <row r="37" spans="2:13" ht="27.95" customHeight="1" x14ac:dyDescent="0.75">
      <c r="B37" s="2"/>
      <c r="C37" s="2"/>
      <c r="D37" s="2"/>
      <c r="E37" s="2"/>
      <c r="F37" s="2"/>
      <c r="G37" s="1"/>
      <c r="H37" s="2"/>
      <c r="I37" s="2"/>
      <c r="J37" s="2"/>
      <c r="K37" s="2"/>
      <c r="L37" s="2"/>
    </row>
    <row r="38" spans="2:13" ht="27.95" customHeight="1" x14ac:dyDescent="0.75">
      <c r="B38" s="2"/>
      <c r="C38" s="2"/>
      <c r="D38" s="2"/>
      <c r="E38" s="2"/>
      <c r="F38" s="2"/>
      <c r="G38" s="1"/>
      <c r="H38" s="2"/>
      <c r="I38" s="2"/>
      <c r="J38" s="2"/>
      <c r="K38" s="2"/>
      <c r="L38" s="2"/>
    </row>
    <row r="39" spans="2:13" ht="27.95" customHeight="1" x14ac:dyDescent="0.75">
      <c r="B39" s="2"/>
      <c r="C39" s="2"/>
      <c r="D39" s="2"/>
      <c r="E39" s="2"/>
      <c r="F39" s="2"/>
      <c r="G39" s="1"/>
      <c r="H39" s="2"/>
      <c r="I39" s="2"/>
      <c r="J39" s="2"/>
      <c r="K39" s="2"/>
      <c r="L39" s="2"/>
    </row>
    <row r="40" spans="2:13" ht="27.95" customHeight="1" x14ac:dyDescent="0.75">
      <c r="B40" s="2"/>
      <c r="C40" s="2"/>
      <c r="D40" s="2"/>
      <c r="E40" s="2"/>
      <c r="F40" s="2"/>
      <c r="G40" s="1"/>
      <c r="H40" s="2"/>
      <c r="I40" s="2"/>
      <c r="J40" s="2"/>
      <c r="K40" s="2"/>
      <c r="L40" s="2"/>
    </row>
    <row r="41" spans="2:13" ht="27.95" customHeight="1" x14ac:dyDescent="0.75">
      <c r="B41" s="2"/>
      <c r="C41" s="2"/>
      <c r="D41" s="2"/>
      <c r="E41" s="2"/>
      <c r="F41" s="2"/>
      <c r="G41" s="1"/>
      <c r="H41" s="2"/>
      <c r="I41" s="2"/>
      <c r="J41" s="2"/>
      <c r="K41" s="2"/>
      <c r="L41" s="2"/>
    </row>
    <row r="42" spans="2:13" ht="27.95" customHeight="1" x14ac:dyDescent="0.75">
      <c r="B42" s="2"/>
      <c r="C42" s="2"/>
      <c r="D42" s="2"/>
      <c r="E42" s="2"/>
      <c r="F42" s="2"/>
      <c r="G42" s="1"/>
      <c r="H42" s="2"/>
      <c r="I42" s="2"/>
      <c r="J42" s="2"/>
      <c r="K42" s="2"/>
      <c r="L42" s="2"/>
    </row>
    <row r="43" spans="2:13" ht="27.95" customHeight="1" x14ac:dyDescent="0.75">
      <c r="B43" s="2"/>
      <c r="C43" s="2"/>
      <c r="D43" s="2"/>
      <c r="E43" s="2"/>
      <c r="F43" s="2"/>
      <c r="G43" s="1"/>
      <c r="H43" s="2"/>
      <c r="I43" s="2"/>
      <c r="J43" s="2"/>
      <c r="K43" s="2"/>
      <c r="L43" s="2"/>
      <c r="M43" s="2"/>
    </row>
    <row r="44" spans="2:13" ht="27.95" customHeight="1" x14ac:dyDescent="0.75">
      <c r="B44" s="2"/>
      <c r="C44" s="2"/>
      <c r="D44" s="2"/>
      <c r="E44" s="2"/>
      <c r="F44" s="2"/>
      <c r="G44" s="1"/>
      <c r="H44" s="2"/>
      <c r="I44" s="2"/>
      <c r="J44" s="2"/>
      <c r="K44" s="2"/>
      <c r="L44" s="2"/>
      <c r="M44" s="2"/>
    </row>
    <row r="45" spans="2:13" ht="27.95" customHeight="1" x14ac:dyDescent="0.75">
      <c r="B45" s="2"/>
      <c r="C45" s="2"/>
      <c r="D45" s="2"/>
      <c r="E45" s="2"/>
      <c r="F45" s="2"/>
      <c r="G45" s="1"/>
      <c r="H45" s="2"/>
      <c r="I45" s="2"/>
      <c r="J45" s="2"/>
      <c r="K45" s="2"/>
      <c r="L45" s="2"/>
      <c r="M45" s="2"/>
    </row>
    <row r="46" spans="2:13" ht="27.95" customHeight="1" x14ac:dyDescent="0.75">
      <c r="B46" s="2"/>
      <c r="C46" s="2"/>
      <c r="D46" s="2"/>
      <c r="E46" s="2"/>
      <c r="F46" s="2"/>
      <c r="G46" s="1"/>
      <c r="H46" s="2"/>
      <c r="I46" s="2"/>
      <c r="J46" s="2"/>
      <c r="K46" s="2"/>
      <c r="L46" s="2"/>
      <c r="M46" s="2"/>
    </row>
    <row r="47" spans="2:13" ht="27.95" customHeight="1" x14ac:dyDescent="0.75">
      <c r="B47" s="2"/>
      <c r="C47" s="2"/>
      <c r="D47" s="2"/>
      <c r="E47" s="2"/>
      <c r="F47" s="2"/>
      <c r="G47" s="1"/>
      <c r="H47" s="2"/>
      <c r="I47" s="2"/>
      <c r="J47" s="2"/>
      <c r="K47" s="2"/>
      <c r="L47" s="2"/>
      <c r="M47" s="2"/>
    </row>
    <row r="48" spans="2:13" ht="27.95" customHeight="1" x14ac:dyDescent="0.75">
      <c r="B48" s="2"/>
      <c r="C48" s="2"/>
      <c r="D48" s="2"/>
      <c r="E48" s="2"/>
      <c r="F48" s="2"/>
      <c r="G48" s="1"/>
      <c r="H48" s="2"/>
      <c r="I48" s="2"/>
      <c r="J48" s="2"/>
      <c r="K48" s="2"/>
      <c r="L48" s="2"/>
      <c r="M48" s="2"/>
    </row>
    <row r="49" spans="2:13" ht="27.95" customHeight="1" x14ac:dyDescent="0.75">
      <c r="B49" s="2"/>
      <c r="C49" s="2"/>
      <c r="D49" s="2"/>
      <c r="E49" s="2"/>
      <c r="F49" s="2"/>
      <c r="G49" s="2"/>
      <c r="H49" s="2"/>
      <c r="I49" s="2"/>
      <c r="J49" s="2"/>
      <c r="K49" s="2"/>
      <c r="L49" s="2"/>
      <c r="M49" s="2"/>
    </row>
    <row r="50" spans="2:13" ht="27.95" customHeight="1" x14ac:dyDescent="0.75">
      <c r="B50" s="2"/>
      <c r="C50" s="2"/>
      <c r="D50" s="2"/>
      <c r="E50" s="2"/>
      <c r="F50" s="2"/>
      <c r="G50" s="2"/>
      <c r="H50" s="2"/>
      <c r="I50" s="2"/>
      <c r="J50" s="2"/>
      <c r="K50" s="2"/>
      <c r="L50" s="2"/>
      <c r="M50" s="2"/>
    </row>
  </sheetData>
  <mergeCells count="8">
    <mergeCell ref="B16:F16"/>
    <mergeCell ref="H16:L16"/>
    <mergeCell ref="B2:D3"/>
    <mergeCell ref="C4:D4"/>
    <mergeCell ref="C5:D5"/>
    <mergeCell ref="B8:C8"/>
    <mergeCell ref="E8:F8"/>
    <mergeCell ref="B14:C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12"/>
  <sheetViews>
    <sheetView showGridLines="0" zoomScale="77" zoomScaleNormal="77" workbookViewId="0">
      <selection activeCell="D16" sqref="D16"/>
    </sheetView>
  </sheetViews>
  <sheetFormatPr defaultColWidth="8.7265625" defaultRowHeight="14.25" x14ac:dyDescent="0.65"/>
  <cols>
    <col min="1" max="1" width="3.7265625" style="1" customWidth="1"/>
    <col min="2" max="3" width="35.7265625" style="1" customWidth="1"/>
    <col min="4" max="4" width="70.7265625" style="1" customWidth="1"/>
    <col min="5" max="7" width="35.7265625" style="1" customWidth="1"/>
    <col min="8" max="8" width="70.7265625" style="1" customWidth="1"/>
    <col min="9" max="10" width="35.7265625" style="1" customWidth="1"/>
    <col min="11" max="16384" width="8.7265625" style="1"/>
  </cols>
  <sheetData>
    <row r="1" spans="2:10" ht="15" thickBot="1" x14ac:dyDescent="0.8">
      <c r="C1" s="32"/>
    </row>
    <row r="2" spans="2:10" ht="24.95" customHeight="1" thickBot="1" x14ac:dyDescent="0.8">
      <c r="B2" s="143" t="s">
        <v>107</v>
      </c>
      <c r="C2" s="143"/>
      <c r="D2" s="143"/>
    </row>
    <row r="3" spans="2:10" ht="24.95" customHeight="1" thickBot="1" x14ac:dyDescent="0.8">
      <c r="B3" s="143"/>
      <c r="C3" s="143"/>
      <c r="D3" s="143"/>
    </row>
    <row r="4" spans="2:10" ht="21" thickBot="1" x14ac:dyDescent="0.8">
      <c r="B4" s="19" t="s">
        <v>3</v>
      </c>
      <c r="C4" s="144" t="str">
        <f>'1) Associated companies'!C4:D4</f>
        <v>TF0006</v>
      </c>
      <c r="D4" s="144"/>
    </row>
    <row r="5" spans="2:10" ht="78.75" customHeight="1" thickBot="1" x14ac:dyDescent="0.8">
      <c r="B5" s="19" t="s">
        <v>5</v>
      </c>
      <c r="C5" s="145" t="str">
        <f>'1) Associated companies'!C5:D5</f>
        <v>Open Joint-Stock Company
“Byelorussian Steel Works –
management company of
“Byelorussian Metallurgical Company“ holding”</v>
      </c>
      <c r="D5" s="146"/>
    </row>
    <row r="6" spans="2:10" x14ac:dyDescent="0.65">
      <c r="C6" s="32"/>
    </row>
    <row r="7" spans="2:10" ht="15.25" x14ac:dyDescent="0.65">
      <c r="B7" s="11" t="s">
        <v>108</v>
      </c>
      <c r="C7" s="32"/>
    </row>
    <row r="8" spans="2:10" ht="15.25" x14ac:dyDescent="0.65">
      <c r="B8" s="11"/>
      <c r="C8" s="32"/>
    </row>
    <row r="9" spans="2:10" ht="49.7" customHeight="1" x14ac:dyDescent="0.65">
      <c r="B9" s="147" t="s">
        <v>109</v>
      </c>
      <c r="C9" s="148"/>
      <c r="D9" s="148"/>
      <c r="E9" s="148"/>
      <c r="F9" s="149" t="s">
        <v>110</v>
      </c>
      <c r="G9" s="150"/>
      <c r="H9" s="150"/>
      <c r="I9" s="150"/>
      <c r="J9" s="151"/>
    </row>
    <row r="10" spans="2:10" ht="15.25" x14ac:dyDescent="0.65">
      <c r="B10" s="141" t="s">
        <v>111</v>
      </c>
      <c r="C10" s="142"/>
      <c r="D10" s="142"/>
      <c r="E10" s="142"/>
      <c r="F10" s="131" t="s">
        <v>112</v>
      </c>
      <c r="G10" s="132"/>
      <c r="H10" s="132"/>
      <c r="I10" s="132"/>
      <c r="J10" s="133"/>
    </row>
    <row r="11" spans="2:10" ht="77.5" x14ac:dyDescent="0.65">
      <c r="B11" s="33" t="s">
        <v>113</v>
      </c>
      <c r="C11" s="33" t="s">
        <v>114</v>
      </c>
      <c r="D11" s="33" t="s">
        <v>115</v>
      </c>
      <c r="E11" s="33" t="s">
        <v>116</v>
      </c>
      <c r="F11" s="33" t="s">
        <v>117</v>
      </c>
      <c r="G11" s="33" t="s">
        <v>118</v>
      </c>
      <c r="H11" s="33" t="s">
        <v>119</v>
      </c>
      <c r="I11" s="33" t="s">
        <v>120</v>
      </c>
      <c r="J11" s="33" t="s">
        <v>121</v>
      </c>
    </row>
    <row r="12" spans="2:10" ht="235.5" customHeight="1" x14ac:dyDescent="0.65">
      <c r="B12" s="103" t="s">
        <v>50</v>
      </c>
      <c r="C12" s="104">
        <v>72142000</v>
      </c>
      <c r="D12" s="104" t="s">
        <v>218</v>
      </c>
      <c r="E12" s="104" t="s">
        <v>1</v>
      </c>
      <c r="F12" s="104" t="s">
        <v>1</v>
      </c>
      <c r="G12" s="104" t="s">
        <v>214</v>
      </c>
      <c r="H12" s="104" t="s">
        <v>215</v>
      </c>
      <c r="I12" s="104" t="s">
        <v>216</v>
      </c>
      <c r="J12" s="104" t="s">
        <v>1</v>
      </c>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J12 E12:F12</xm:sqref>
        </x14:dataValidation>
        <x14:dataValidation type="list" allowBlank="1" showInputMessage="1" showErrorMessage="1" xr:uid="{00000000-0002-0000-0400-000001000000}">
          <x14:formula1>
            <xm:f>Guidance!$B$44:$B$64</xm:f>
          </x14:formula1>
          <xm:sqref>B12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29"/>
  <sheetViews>
    <sheetView showGridLines="0" zoomScale="60" zoomScaleNormal="60" workbookViewId="0">
      <selection activeCell="H19" sqref="H19"/>
    </sheetView>
  </sheetViews>
  <sheetFormatPr defaultRowHeight="14.75" x14ac:dyDescent="0.75"/>
  <cols>
    <col min="1" max="1" width="3.7265625" customWidth="1"/>
    <col min="2" max="2" width="45.7265625" customWidth="1"/>
    <col min="3" max="4" width="23.1328125" customWidth="1"/>
    <col min="5" max="5" width="22.1328125" customWidth="1"/>
    <col min="6" max="6" width="22.86328125" customWidth="1"/>
    <col min="7" max="7" width="22.54296875" customWidth="1"/>
    <col min="8" max="8" width="22.1328125" customWidth="1"/>
    <col min="9" max="9" width="21.86328125" customWidth="1"/>
    <col min="10" max="10" width="24.26953125" customWidth="1"/>
  </cols>
  <sheetData>
    <row r="1" spans="2:10" ht="15.5" thickBot="1" x14ac:dyDescent="0.9"/>
    <row r="2" spans="2:10" ht="24.95" customHeight="1" thickBot="1" x14ac:dyDescent="0.9">
      <c r="B2" s="158" t="s">
        <v>122</v>
      </c>
      <c r="C2" s="158"/>
      <c r="D2" s="158"/>
      <c r="E2" s="158"/>
      <c r="F2" s="34"/>
    </row>
    <row r="3" spans="2:10" ht="24.95" customHeight="1" thickBot="1" x14ac:dyDescent="0.9">
      <c r="B3" s="158"/>
      <c r="C3" s="158"/>
      <c r="D3" s="158"/>
      <c r="E3" s="158"/>
      <c r="F3" s="161"/>
    </row>
    <row r="4" spans="2:10" ht="21" thickBot="1" x14ac:dyDescent="0.9">
      <c r="B4" s="19" t="s">
        <v>3</v>
      </c>
      <c r="C4" s="144" t="str">
        <f>'1) Associated companies'!C4:D4</f>
        <v>TF0006</v>
      </c>
      <c r="D4" s="144"/>
      <c r="E4" s="144"/>
      <c r="F4" s="161"/>
      <c r="G4" s="35"/>
    </row>
    <row r="5" spans="2:10" ht="84.75" customHeight="1" thickBot="1" x14ac:dyDescent="0.9">
      <c r="B5" s="19" t="s">
        <v>5</v>
      </c>
      <c r="C5" s="134" t="str">
        <f>'1) Associated companies'!C5:D5</f>
        <v>Open Joint-Stock Company
“Byelorussian Steel Works –
management company of
“Byelorussian Metallurgical Company“ holding”</v>
      </c>
      <c r="D5" s="159"/>
      <c r="E5" s="138"/>
      <c r="F5" s="35"/>
      <c r="G5" s="35"/>
    </row>
    <row r="7" spans="2:10" ht="15.75" customHeight="1" x14ac:dyDescent="0.75">
      <c r="B7" s="160" t="s">
        <v>123</v>
      </c>
      <c r="C7" s="160"/>
      <c r="D7" s="160"/>
      <c r="E7" s="160"/>
      <c r="F7" s="160"/>
      <c r="G7" s="160"/>
      <c r="H7" s="11"/>
    </row>
    <row r="9" spans="2:10" ht="15.75" customHeight="1" x14ac:dyDescent="0.75">
      <c r="B9" s="37"/>
      <c r="C9" s="152" t="s">
        <v>124</v>
      </c>
      <c r="D9" s="152"/>
      <c r="E9" s="152"/>
      <c r="F9" s="152"/>
      <c r="G9" s="152"/>
      <c r="H9" s="152"/>
      <c r="I9" s="152"/>
      <c r="J9" s="152"/>
    </row>
    <row r="10" spans="2:10" ht="31" x14ac:dyDescent="0.75">
      <c r="B10" s="36" t="s">
        <v>125</v>
      </c>
      <c r="C10" s="153" t="s">
        <v>50</v>
      </c>
      <c r="D10" s="153"/>
      <c r="E10" s="153"/>
      <c r="F10" s="153"/>
      <c r="G10" s="153"/>
      <c r="H10" s="153"/>
      <c r="I10" s="153"/>
      <c r="J10" s="153"/>
    </row>
    <row r="11" spans="2:10" ht="15.75" customHeight="1" x14ac:dyDescent="0.75">
      <c r="B11" s="36" t="s">
        <v>126</v>
      </c>
      <c r="C11" s="155" t="s">
        <v>8</v>
      </c>
      <c r="D11" s="156"/>
      <c r="E11" s="156"/>
      <c r="F11" s="156"/>
      <c r="G11" s="157"/>
      <c r="H11" s="154" t="s">
        <v>9</v>
      </c>
      <c r="I11" s="154"/>
      <c r="J11" s="154"/>
    </row>
    <row r="12" spans="2:10" ht="15.75" x14ac:dyDescent="0.75">
      <c r="B12" s="36" t="s">
        <v>127</v>
      </c>
      <c r="C12" s="47">
        <v>2013</v>
      </c>
      <c r="D12" s="47">
        <v>2014</v>
      </c>
      <c r="E12" s="47">
        <v>2015</v>
      </c>
      <c r="F12" s="47">
        <v>2016</v>
      </c>
      <c r="G12" s="47">
        <v>2017</v>
      </c>
      <c r="H12" s="52">
        <v>2018</v>
      </c>
      <c r="I12" s="52">
        <v>2019</v>
      </c>
      <c r="J12" s="52" t="s">
        <v>223</v>
      </c>
    </row>
    <row r="13" spans="2:10" ht="16.5" thickBot="1" x14ac:dyDescent="0.9">
      <c r="B13" s="36"/>
      <c r="C13" s="74" t="s">
        <v>221</v>
      </c>
      <c r="D13" s="74" t="s">
        <v>221</v>
      </c>
      <c r="E13" s="74" t="s">
        <v>221</v>
      </c>
      <c r="F13" s="74" t="s">
        <v>221</v>
      </c>
      <c r="G13" s="74" t="s">
        <v>221</v>
      </c>
      <c r="H13" s="74" t="s">
        <v>221</v>
      </c>
      <c r="I13" s="74" t="s">
        <v>221</v>
      </c>
      <c r="J13" s="74" t="s">
        <v>221</v>
      </c>
    </row>
    <row r="14" spans="2:10" ht="15.75" x14ac:dyDescent="0.75">
      <c r="B14" s="75" t="s">
        <v>130</v>
      </c>
      <c r="C14" s="91">
        <v>100</v>
      </c>
      <c r="D14" s="85">
        <v>86.906202097811189</v>
      </c>
      <c r="E14" s="85">
        <v>55.498716724418976</v>
      </c>
      <c r="F14" s="85">
        <v>44.77226160441252</v>
      </c>
      <c r="G14" s="85">
        <v>36.766704720280487</v>
      </c>
      <c r="H14" s="85">
        <v>42.253154073374013</v>
      </c>
      <c r="I14" s="85">
        <v>43.952979190794721</v>
      </c>
      <c r="J14" s="85">
        <v>8.372968897487759</v>
      </c>
    </row>
    <row r="15" spans="2:10" ht="15.75" x14ac:dyDescent="0.75">
      <c r="B15" s="75" t="s">
        <v>131</v>
      </c>
      <c r="C15" s="92">
        <v>100</v>
      </c>
      <c r="D15" s="84">
        <v>0</v>
      </c>
      <c r="E15" s="84">
        <v>258.63527226583352</v>
      </c>
      <c r="F15" s="84">
        <v>559.81968630917868</v>
      </c>
      <c r="G15" s="84">
        <v>1383.569738908338</v>
      </c>
      <c r="H15" s="84">
        <v>1355.0527070852393</v>
      </c>
      <c r="I15" s="84">
        <v>3199.5161790180427</v>
      </c>
      <c r="J15" s="84">
        <v>756.4654291694834</v>
      </c>
    </row>
    <row r="16" spans="2:10" ht="15.75" x14ac:dyDescent="0.75">
      <c r="B16" s="75" t="s">
        <v>132</v>
      </c>
      <c r="C16" s="92">
        <v>100</v>
      </c>
      <c r="D16" s="84">
        <v>93.855941619122035</v>
      </c>
      <c r="E16" s="84">
        <v>67.974034565427459</v>
      </c>
      <c r="F16" s="84">
        <v>52.735236240908129</v>
      </c>
      <c r="G16" s="84">
        <v>53.944473832276778</v>
      </c>
      <c r="H16" s="84">
        <v>84.73999331326138</v>
      </c>
      <c r="I16" s="84">
        <v>82.712960760438634</v>
      </c>
      <c r="J16" s="84">
        <v>20.384889818084286</v>
      </c>
    </row>
    <row r="17" spans="2:10" ht="16.5" thickBot="1" x14ac:dyDescent="0.9">
      <c r="B17" s="76" t="s">
        <v>133</v>
      </c>
      <c r="C17" s="80">
        <v>100</v>
      </c>
      <c r="D17" s="81">
        <v>92.552737489847559</v>
      </c>
      <c r="E17" s="81">
        <v>67.573155767937862</v>
      </c>
      <c r="F17" s="81">
        <v>54.559491904558911</v>
      </c>
      <c r="G17" s="81">
        <v>59.152184873374686</v>
      </c>
      <c r="H17" s="81">
        <v>86.726514713055693</v>
      </c>
      <c r="I17" s="81">
        <v>95.093184690408066</v>
      </c>
      <c r="J17" s="81">
        <v>22.981052015319761</v>
      </c>
    </row>
    <row r="18" spans="2:10" ht="15.75" x14ac:dyDescent="0.75">
      <c r="B18" s="77" t="s">
        <v>134</v>
      </c>
      <c r="C18" s="91">
        <v>100</v>
      </c>
      <c r="D18" s="85">
        <v>102.71125506666527</v>
      </c>
      <c r="E18" s="85">
        <v>91.168335480447297</v>
      </c>
      <c r="F18" s="85">
        <v>62.012109810041515</v>
      </c>
      <c r="G18" s="85">
        <v>38.377665563434128</v>
      </c>
      <c r="H18" s="85">
        <v>42.73083002538133</v>
      </c>
      <c r="I18" s="85">
        <v>43.053671739441612</v>
      </c>
      <c r="J18" s="85">
        <v>9.7158379766854832</v>
      </c>
    </row>
    <row r="19" spans="2:10" ht="15.75" x14ac:dyDescent="0.75">
      <c r="B19" s="75" t="s">
        <v>135</v>
      </c>
      <c r="C19" s="92">
        <v>100</v>
      </c>
      <c r="D19" s="84">
        <v>0</v>
      </c>
      <c r="E19" s="84">
        <v>361.04899030365254</v>
      </c>
      <c r="F19" s="84">
        <v>816.05899371008832</v>
      </c>
      <c r="G19" s="84">
        <v>1321.776720130116</v>
      </c>
      <c r="H19" s="84">
        <v>1158.3102159488362</v>
      </c>
      <c r="I19" s="84">
        <v>2953.0420430938111</v>
      </c>
      <c r="J19" s="84">
        <v>819.74072705813489</v>
      </c>
    </row>
    <row r="20" spans="2:10" ht="15.75" x14ac:dyDescent="0.75">
      <c r="B20" s="75" t="s">
        <v>136</v>
      </c>
      <c r="C20" s="92">
        <v>100</v>
      </c>
      <c r="D20" s="84">
        <v>107.36086893168206</v>
      </c>
      <c r="E20" s="84">
        <v>103.79993075425367</v>
      </c>
      <c r="F20" s="84">
        <v>82.152841034660526</v>
      </c>
      <c r="G20" s="84">
        <v>58.46035514565807</v>
      </c>
      <c r="H20" s="84">
        <v>78.47662303040795</v>
      </c>
      <c r="I20" s="84">
        <v>84.326535436075346</v>
      </c>
      <c r="J20" s="84">
        <v>24.377663457990188</v>
      </c>
    </row>
    <row r="21" spans="2:10" ht="16.5" thickBot="1" x14ac:dyDescent="0.9">
      <c r="B21" s="76" t="s">
        <v>137</v>
      </c>
      <c r="C21" s="80">
        <v>100</v>
      </c>
      <c r="D21" s="81">
        <v>106.23813041066924</v>
      </c>
      <c r="E21" s="81">
        <v>104.00801558120212</v>
      </c>
      <c r="F21" s="81">
        <v>84.406202983955509</v>
      </c>
      <c r="G21" s="81">
        <v>63.86222138480246</v>
      </c>
      <c r="H21" s="81">
        <v>81.153978865843669</v>
      </c>
      <c r="I21" s="81">
        <v>97.045150308351808</v>
      </c>
      <c r="J21" s="81">
        <v>27.5678770934495</v>
      </c>
    </row>
    <row r="22" spans="2:10" ht="31" x14ac:dyDescent="0.75">
      <c r="B22" s="78" t="s">
        <v>138</v>
      </c>
      <c r="C22" s="96">
        <v>100</v>
      </c>
      <c r="D22" s="82">
        <v>84.612150870325053</v>
      </c>
      <c r="E22" s="82">
        <v>60.87499177422373</v>
      </c>
      <c r="F22" s="82">
        <v>72.199223251008675</v>
      </c>
      <c r="G22" s="82">
        <v>95.802348007616843</v>
      </c>
      <c r="H22" s="82">
        <v>98.882128075388238</v>
      </c>
      <c r="I22" s="82">
        <v>102.08880547237798</v>
      </c>
      <c r="J22" s="82">
        <v>86.178556266375296</v>
      </c>
    </row>
    <row r="23" spans="2:10" ht="15.75" x14ac:dyDescent="0.75">
      <c r="B23" s="75" t="s">
        <v>139</v>
      </c>
      <c r="C23" s="93">
        <v>1</v>
      </c>
      <c r="D23" s="86">
        <v>0.9288151400570317</v>
      </c>
      <c r="E23" s="86">
        <v>0.80195600466157979</v>
      </c>
      <c r="F23" s="86">
        <v>1.0355860858171679</v>
      </c>
      <c r="G23" s="86">
        <v>1.0126924898150234</v>
      </c>
      <c r="H23" s="86">
        <v>0.92638370776043777</v>
      </c>
      <c r="I23" s="86">
        <v>0.97458322574672118</v>
      </c>
      <c r="J23" s="86">
        <v>1.0265005392102893</v>
      </c>
    </row>
    <row r="24" spans="2:10" ht="15.75" x14ac:dyDescent="0.75">
      <c r="B24" s="79" t="s">
        <v>140</v>
      </c>
      <c r="C24" s="97">
        <v>100</v>
      </c>
      <c r="D24" s="83" t="e">
        <v>#DIV/0!</v>
      </c>
      <c r="E24" s="83">
        <v>71.634398436709063</v>
      </c>
      <c r="F24" s="83">
        <v>68.600394165628089</v>
      </c>
      <c r="G24" s="83">
        <v>104.67499675528698</v>
      </c>
      <c r="H24" s="83">
        <v>116.98530224696675</v>
      </c>
      <c r="I24" s="83">
        <v>108.34644858852087</v>
      </c>
      <c r="J24" s="83">
        <v>92.281059632631369</v>
      </c>
    </row>
    <row r="25" spans="2:10" ht="15.75" x14ac:dyDescent="0.75">
      <c r="B25" s="75" t="s">
        <v>141</v>
      </c>
      <c r="C25" s="93">
        <v>1</v>
      </c>
      <c r="D25" s="86">
        <v>0</v>
      </c>
      <c r="E25" s="86">
        <v>0.93418244859498833</v>
      </c>
      <c r="F25" s="86">
        <v>0.99587262404990462</v>
      </c>
      <c r="G25" s="86">
        <v>1.095010352527535</v>
      </c>
      <c r="H25" s="86">
        <v>1.0835607840247445</v>
      </c>
      <c r="I25" s="86">
        <v>1.0328923776583974</v>
      </c>
      <c r="J25" s="86">
        <v>1.087006602178469</v>
      </c>
    </row>
    <row r="26" spans="2:10" ht="15.75" x14ac:dyDescent="0.75">
      <c r="B26" s="79" t="s">
        <v>142</v>
      </c>
      <c r="C26" s="97">
        <v>100</v>
      </c>
      <c r="D26" s="83">
        <v>87.420996637840418</v>
      </c>
      <c r="E26" s="83">
        <v>65.485626118919072</v>
      </c>
      <c r="F26" s="83">
        <v>64.191615988860292</v>
      </c>
      <c r="G26" s="83">
        <v>92.275309819569756</v>
      </c>
      <c r="H26" s="83">
        <v>107.98119241245449</v>
      </c>
      <c r="I26" s="83">
        <v>98.086516103984962</v>
      </c>
      <c r="J26" s="83">
        <v>83.621179910098377</v>
      </c>
    </row>
    <row r="27" spans="2:10" ht="16.5" thickBot="1" x14ac:dyDescent="0.9">
      <c r="B27" s="75" t="s">
        <v>143</v>
      </c>
      <c r="C27" s="94">
        <v>1</v>
      </c>
      <c r="D27" s="95">
        <v>0.96587509551813799</v>
      </c>
      <c r="E27" s="95">
        <v>0.8376601554012707</v>
      </c>
      <c r="F27" s="95">
        <v>0.90989284979879304</v>
      </c>
      <c r="G27" s="95">
        <v>0.96889572484341613</v>
      </c>
      <c r="H27" s="95">
        <v>0.97887769312998207</v>
      </c>
      <c r="I27" s="95">
        <v>0.90603778482673014</v>
      </c>
      <c r="J27" s="95">
        <v>0.95641544813114299</v>
      </c>
    </row>
    <row r="29" spans="2:10" x14ac:dyDescent="0.75">
      <c r="C29" s="90"/>
      <c r="D29" s="90"/>
      <c r="E29" s="90"/>
      <c r="F29" s="90"/>
      <c r="G29" s="90"/>
      <c r="H29" s="90"/>
      <c r="I29" s="90"/>
      <c r="J29" s="90"/>
    </row>
  </sheetData>
  <mergeCells count="9">
    <mergeCell ref="C9:J9"/>
    <mergeCell ref="C10:J10"/>
    <mergeCell ref="H11:J11"/>
    <mergeCell ref="C11:G11"/>
    <mergeCell ref="B2:E3"/>
    <mergeCell ref="C4:E4"/>
    <mergeCell ref="C5:E5"/>
    <mergeCell ref="B7:G7"/>
    <mergeCell ref="F3:F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32"/>
  <sheetViews>
    <sheetView showGridLines="0" tabSelected="1" topLeftCell="A22" zoomScale="70" zoomScaleNormal="70" workbookViewId="0">
      <selection activeCell="F42" sqref="F42"/>
    </sheetView>
  </sheetViews>
  <sheetFormatPr defaultRowHeight="14.75" x14ac:dyDescent="0.75"/>
  <cols>
    <col min="1" max="1" width="3.7265625" customWidth="1"/>
    <col min="2" max="2" width="47.1328125" style="64" customWidth="1"/>
    <col min="3" max="11" width="20.7265625" customWidth="1"/>
  </cols>
  <sheetData>
    <row r="1" spans="2:12" ht="15.5" thickBot="1" x14ac:dyDescent="0.9"/>
    <row r="2" spans="2:12" ht="24.95" customHeight="1" thickBot="1" x14ac:dyDescent="0.9">
      <c r="B2" s="143" t="s">
        <v>144</v>
      </c>
      <c r="C2" s="143"/>
      <c r="D2" s="143"/>
      <c r="E2" s="143"/>
    </row>
    <row r="3" spans="2:12" ht="24.95" customHeight="1" thickBot="1" x14ac:dyDescent="0.9">
      <c r="B3" s="143"/>
      <c r="C3" s="143"/>
      <c r="D3" s="143"/>
      <c r="E3" s="143"/>
    </row>
    <row r="4" spans="2:12" ht="21" thickBot="1" x14ac:dyDescent="0.9">
      <c r="B4" s="48" t="s">
        <v>3</v>
      </c>
      <c r="C4" s="144" t="str">
        <f>'1) Associated companies'!C4:D4</f>
        <v>TF0006</v>
      </c>
      <c r="D4" s="144"/>
      <c r="E4" s="144"/>
      <c r="L4" s="35"/>
    </row>
    <row r="5" spans="2:12" ht="102" customHeight="1" thickBot="1" x14ac:dyDescent="0.9">
      <c r="B5" s="48" t="s">
        <v>5</v>
      </c>
      <c r="C5" s="134" t="str">
        <f>'1) Associated companies'!C5:D5</f>
        <v>Open Joint-Stock Company
“Byelorussian Steel Works –
management company of
“Byelorussian Metallurgical Company“ holding”</v>
      </c>
      <c r="D5" s="159"/>
      <c r="E5" s="138"/>
      <c r="L5" s="35"/>
    </row>
    <row r="7" spans="2:12" ht="15.2" customHeight="1" x14ac:dyDescent="0.75">
      <c r="B7" s="162" t="s">
        <v>145</v>
      </c>
      <c r="C7" s="162"/>
      <c r="D7" s="162"/>
      <c r="E7" s="162"/>
      <c r="F7" s="162"/>
      <c r="G7" s="162"/>
      <c r="H7" s="162"/>
      <c r="I7" s="162"/>
      <c r="J7" s="162"/>
      <c r="K7" s="162"/>
    </row>
    <row r="9" spans="2:12" ht="15.75" x14ac:dyDescent="0.75">
      <c r="B9" s="44" t="s">
        <v>126</v>
      </c>
      <c r="C9" s="155" t="s">
        <v>8</v>
      </c>
      <c r="D9" s="156"/>
      <c r="E9" s="156"/>
      <c r="F9" s="156"/>
      <c r="G9" s="157"/>
      <c r="H9" s="164" t="s">
        <v>9</v>
      </c>
      <c r="I9" s="165"/>
      <c r="J9" s="165"/>
      <c r="K9" s="166"/>
    </row>
    <row r="10" spans="2:12" ht="15.75" x14ac:dyDescent="0.75">
      <c r="B10" s="44" t="s">
        <v>127</v>
      </c>
      <c r="C10" s="47">
        <v>2013</v>
      </c>
      <c r="D10" s="47">
        <v>2014</v>
      </c>
      <c r="E10" s="47">
        <v>2015</v>
      </c>
      <c r="F10" s="47">
        <v>2016</v>
      </c>
      <c r="G10" s="47">
        <v>2017</v>
      </c>
      <c r="H10" s="52">
        <v>2018</v>
      </c>
      <c r="I10" s="52">
        <v>2019</v>
      </c>
      <c r="J10" s="52" t="s">
        <v>128</v>
      </c>
      <c r="K10" s="52" t="s">
        <v>129</v>
      </c>
    </row>
    <row r="11" spans="2:12" ht="15.75" x14ac:dyDescent="0.75">
      <c r="B11" s="44"/>
      <c r="C11" s="130" t="s">
        <v>146</v>
      </c>
      <c r="D11" s="130"/>
      <c r="E11" s="130"/>
      <c r="F11" s="130"/>
      <c r="G11" s="130"/>
      <c r="H11" s="130"/>
      <c r="I11" s="130"/>
      <c r="J11" s="130"/>
      <c r="K11" s="130"/>
    </row>
    <row r="12" spans="2:12" ht="15.75" x14ac:dyDescent="0.75">
      <c r="B12" s="44"/>
      <c r="C12" s="66" t="s">
        <v>221</v>
      </c>
      <c r="D12" s="66" t="s">
        <v>221</v>
      </c>
      <c r="E12" s="66" t="s">
        <v>221</v>
      </c>
      <c r="F12" s="66" t="s">
        <v>221</v>
      </c>
      <c r="G12" s="66" t="s">
        <v>221</v>
      </c>
      <c r="H12" s="66" t="s">
        <v>221</v>
      </c>
      <c r="I12" s="66" t="s">
        <v>221</v>
      </c>
      <c r="J12" s="66" t="s">
        <v>221</v>
      </c>
      <c r="K12" s="66" t="s">
        <v>221</v>
      </c>
    </row>
    <row r="13" spans="2:12" ht="15.75" x14ac:dyDescent="0.75">
      <c r="B13" s="44" t="s">
        <v>147</v>
      </c>
      <c r="C13" s="49"/>
      <c r="D13" s="50"/>
      <c r="E13" s="50"/>
      <c r="F13" s="50"/>
      <c r="G13" s="50"/>
      <c r="H13" s="50"/>
      <c r="I13" s="50"/>
      <c r="J13" s="50"/>
      <c r="K13" s="50"/>
    </row>
    <row r="14" spans="2:12" ht="31" x14ac:dyDescent="0.75">
      <c r="B14" s="65" t="s">
        <v>219</v>
      </c>
      <c r="C14" s="67">
        <v>100</v>
      </c>
      <c r="D14" s="67">
        <v>105.46217523143518</v>
      </c>
      <c r="E14" s="67">
        <v>103.8844624016965</v>
      </c>
      <c r="F14" s="67">
        <v>84.230655284842683</v>
      </c>
      <c r="G14" s="67">
        <v>63.588534631184586</v>
      </c>
      <c r="H14" s="67">
        <v>81.547837222262288</v>
      </c>
      <c r="I14" s="67">
        <v>96.248654460433784</v>
      </c>
      <c r="J14" s="67">
        <v>27.618186659435615</v>
      </c>
      <c r="K14" s="67">
        <v>18.447571463297784</v>
      </c>
    </row>
    <row r="15" spans="2:12" ht="15.5" x14ac:dyDescent="0.75">
      <c r="B15" s="44" t="s">
        <v>148</v>
      </c>
      <c r="C15" s="68"/>
      <c r="D15" s="68"/>
      <c r="E15" s="68"/>
      <c r="F15" s="68"/>
      <c r="G15" s="68"/>
      <c r="H15" s="68"/>
      <c r="I15" s="68"/>
      <c r="J15" s="68"/>
      <c r="K15" s="68"/>
    </row>
    <row r="16" spans="2:12" ht="31" x14ac:dyDescent="0.75">
      <c r="B16" s="65" t="s">
        <v>219</v>
      </c>
      <c r="C16" s="67">
        <v>100</v>
      </c>
      <c r="D16" s="67">
        <v>100</v>
      </c>
      <c r="E16" s="67">
        <v>100</v>
      </c>
      <c r="F16" s="67">
        <v>100</v>
      </c>
      <c r="G16" s="67">
        <v>100</v>
      </c>
      <c r="H16" s="67">
        <v>100</v>
      </c>
      <c r="I16" s="67">
        <v>86.056104612481406</v>
      </c>
      <c r="J16" s="67">
        <v>22.116070871922663</v>
      </c>
      <c r="K16" s="67">
        <v>22.116070871922663</v>
      </c>
    </row>
    <row r="17" spans="2:11" ht="15.5" x14ac:dyDescent="0.75">
      <c r="B17" s="44" t="s">
        <v>149</v>
      </c>
      <c r="C17" s="69"/>
      <c r="D17" s="69"/>
      <c r="E17" s="69"/>
      <c r="F17" s="69"/>
      <c r="G17" s="69"/>
      <c r="H17" s="69"/>
      <c r="I17" s="69"/>
      <c r="J17" s="69"/>
      <c r="K17" s="69"/>
    </row>
    <row r="18" spans="2:11" ht="31" x14ac:dyDescent="0.75">
      <c r="B18" s="65" t="s">
        <v>219</v>
      </c>
      <c r="C18" s="70">
        <v>1</v>
      </c>
      <c r="D18" s="70">
        <v>1.0549999999999999</v>
      </c>
      <c r="E18" s="70">
        <v>1.0389999999999999</v>
      </c>
      <c r="F18" s="70">
        <v>0.84199999999999997</v>
      </c>
      <c r="G18" s="70">
        <v>0.63600000000000001</v>
      </c>
      <c r="H18" s="70">
        <v>0.81499999999999995</v>
      </c>
      <c r="I18" s="70">
        <v>1.1180000000000001</v>
      </c>
      <c r="J18" s="70">
        <v>1.2490000000000001</v>
      </c>
      <c r="K18" s="70">
        <v>0.83399999999999996</v>
      </c>
    </row>
    <row r="19" spans="2:11" ht="15.5" x14ac:dyDescent="0.75">
      <c r="C19" s="71"/>
      <c r="D19" s="71"/>
      <c r="E19" s="71"/>
      <c r="F19" s="71"/>
      <c r="G19" s="71"/>
      <c r="H19" s="71"/>
      <c r="I19" s="71"/>
      <c r="J19" s="71"/>
      <c r="K19" s="71"/>
    </row>
    <row r="20" spans="2:11" ht="15.25" x14ac:dyDescent="0.75">
      <c r="B20" s="44"/>
      <c r="C20" s="163" t="s">
        <v>150</v>
      </c>
      <c r="D20" s="163"/>
      <c r="E20" s="163"/>
      <c r="F20" s="163"/>
      <c r="G20" s="163"/>
      <c r="H20" s="163"/>
      <c r="I20" s="163"/>
      <c r="J20" s="163"/>
      <c r="K20" s="163"/>
    </row>
    <row r="21" spans="2:11" ht="15.5" x14ac:dyDescent="0.75">
      <c r="B21" s="44" t="s">
        <v>151</v>
      </c>
      <c r="C21" s="68"/>
      <c r="D21" s="68"/>
      <c r="E21" s="68"/>
      <c r="F21" s="68"/>
      <c r="G21" s="68"/>
      <c r="H21" s="68"/>
      <c r="I21" s="68"/>
      <c r="J21" s="68"/>
      <c r="K21" s="68"/>
    </row>
    <row r="22" spans="2:11" ht="31" x14ac:dyDescent="0.75">
      <c r="B22" s="65" t="s">
        <v>219</v>
      </c>
      <c r="C22" s="67">
        <v>100</v>
      </c>
      <c r="D22" s="67">
        <v>16.3520818632526</v>
      </c>
      <c r="E22" s="67">
        <v>22.110601258104413</v>
      </c>
      <c r="F22" s="67">
        <v>23.908509630023055</v>
      </c>
      <c r="G22" s="67">
        <v>3.5263623080779705</v>
      </c>
      <c r="H22" s="67">
        <v>92.534088409650138</v>
      </c>
      <c r="I22" s="67">
        <v>2.5575046275074436</v>
      </c>
      <c r="J22" s="67">
        <v>19.858667971696264</v>
      </c>
      <c r="K22" s="67">
        <v>40.113670003027181</v>
      </c>
    </row>
    <row r="23" spans="2:11" ht="15.5" x14ac:dyDescent="0.75">
      <c r="C23" s="71"/>
      <c r="D23" s="71"/>
      <c r="E23" s="71"/>
      <c r="F23" s="71"/>
      <c r="G23" s="71"/>
      <c r="H23" s="71"/>
      <c r="I23" s="71"/>
      <c r="J23" s="71"/>
      <c r="K23" s="71"/>
    </row>
    <row r="24" spans="2:11" ht="15.25" x14ac:dyDescent="0.75">
      <c r="B24" s="44"/>
      <c r="C24" s="163" t="s">
        <v>152</v>
      </c>
      <c r="D24" s="163"/>
      <c r="E24" s="163"/>
      <c r="F24" s="163"/>
      <c r="G24" s="163"/>
      <c r="H24" s="163"/>
      <c r="I24" s="163"/>
      <c r="J24" s="163"/>
      <c r="K24" s="163"/>
    </row>
    <row r="25" spans="2:11" ht="15.5" x14ac:dyDescent="0.75">
      <c r="B25" s="44" t="s">
        <v>153</v>
      </c>
      <c r="C25" s="72"/>
      <c r="D25" s="72"/>
      <c r="E25" s="72"/>
      <c r="F25" s="72"/>
      <c r="G25" s="72"/>
      <c r="H25" s="72"/>
      <c r="I25" s="72"/>
      <c r="J25" s="72"/>
      <c r="K25" s="72"/>
    </row>
    <row r="26" spans="2:11" ht="31" x14ac:dyDescent="0.75">
      <c r="B26" s="65" t="s">
        <v>219</v>
      </c>
      <c r="C26" s="67">
        <v>0</v>
      </c>
      <c r="D26" s="67">
        <v>100</v>
      </c>
      <c r="E26" s="67">
        <v>20733.333333333332</v>
      </c>
      <c r="F26" s="67">
        <v>233.33333333333334</v>
      </c>
      <c r="G26" s="67">
        <v>0</v>
      </c>
      <c r="H26" s="67">
        <v>0</v>
      </c>
      <c r="I26" s="67">
        <v>66.666666666666671</v>
      </c>
      <c r="J26" s="67">
        <v>0</v>
      </c>
      <c r="K26" s="67">
        <v>0</v>
      </c>
    </row>
    <row r="27" spans="2:11" ht="15.5" x14ac:dyDescent="0.75">
      <c r="B27" s="44" t="s">
        <v>154</v>
      </c>
      <c r="C27" s="72"/>
      <c r="D27" s="72"/>
      <c r="E27" s="72"/>
      <c r="F27" s="72"/>
      <c r="G27" s="72"/>
      <c r="H27" s="72"/>
      <c r="I27" s="72"/>
      <c r="J27" s="72"/>
      <c r="K27" s="72"/>
    </row>
    <row r="28" spans="2:11" ht="31" x14ac:dyDescent="0.75">
      <c r="B28" s="65" t="s">
        <v>219</v>
      </c>
      <c r="C28" s="67">
        <v>0</v>
      </c>
      <c r="D28" s="67">
        <v>100</v>
      </c>
      <c r="E28" s="67">
        <v>15775.437943943174</v>
      </c>
      <c r="F28" s="67">
        <v>183.39172585909003</v>
      </c>
      <c r="G28" s="67">
        <v>0</v>
      </c>
      <c r="H28" s="67">
        <v>0</v>
      </c>
      <c r="I28" s="67">
        <v>80.396909195622953</v>
      </c>
      <c r="J28" s="67">
        <v>0</v>
      </c>
      <c r="K28" s="67">
        <v>0</v>
      </c>
    </row>
    <row r="29" spans="2:11" ht="15.5" x14ac:dyDescent="0.75">
      <c r="C29" s="71"/>
      <c r="D29" s="71"/>
      <c r="E29" s="71"/>
      <c r="F29" s="71"/>
      <c r="G29" s="71"/>
      <c r="H29" s="71"/>
      <c r="I29" s="71"/>
      <c r="J29" s="71"/>
      <c r="K29" s="71"/>
    </row>
    <row r="30" spans="2:11" ht="15.25" x14ac:dyDescent="0.75">
      <c r="B30" s="44"/>
      <c r="C30" s="163" t="s">
        <v>220</v>
      </c>
      <c r="D30" s="163"/>
      <c r="E30" s="163"/>
      <c r="F30" s="163"/>
      <c r="G30" s="163"/>
      <c r="H30" s="163"/>
      <c r="I30" s="163"/>
      <c r="J30" s="163"/>
      <c r="K30" s="163"/>
    </row>
    <row r="31" spans="2:11" ht="15.5" x14ac:dyDescent="0.75">
      <c r="B31" s="44" t="s">
        <v>155</v>
      </c>
      <c r="C31" s="72"/>
      <c r="D31" s="72"/>
      <c r="E31" s="72"/>
      <c r="F31" s="72"/>
      <c r="G31" s="72"/>
      <c r="H31" s="72"/>
      <c r="I31" s="72"/>
      <c r="J31" s="72"/>
      <c r="K31" s="72"/>
    </row>
    <row r="32" spans="2:11" ht="31" x14ac:dyDescent="0.75">
      <c r="B32" s="65" t="s">
        <v>219</v>
      </c>
      <c r="C32" s="73">
        <v>100</v>
      </c>
      <c r="D32" s="73">
        <v>103.92869037880045</v>
      </c>
      <c r="E32" s="73">
        <v>77.246496980985782</v>
      </c>
      <c r="F32" s="73">
        <v>64.460994910319656</v>
      </c>
      <c r="G32" s="73">
        <v>63.693003505237243</v>
      </c>
      <c r="H32" s="73">
        <v>51.781920161603757</v>
      </c>
      <c r="I32" s="73">
        <v>52.168532008328896</v>
      </c>
      <c r="J32" s="73">
        <v>13.450064597457418</v>
      </c>
      <c r="K32" s="73">
        <v>14.936324773838628</v>
      </c>
    </row>
  </sheetData>
  <mergeCells count="10">
    <mergeCell ref="B2:E3"/>
    <mergeCell ref="C4:E4"/>
    <mergeCell ref="C5:E5"/>
    <mergeCell ref="B7:K7"/>
    <mergeCell ref="C30:K30"/>
    <mergeCell ref="C9:G9"/>
    <mergeCell ref="H9:K9"/>
    <mergeCell ref="C11:K11"/>
    <mergeCell ref="C20:K20"/>
    <mergeCell ref="C24:K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Deficiency Notice Response</TermName>
          <TermId xmlns="http://schemas.microsoft.com/office/infopath/2007/PartnerControls">46e82989-4af4-44e2-8ad0-6597d67fa650</TermId>
        </TermInfo>
      </Terms>
    </g69ac3da6be14936a6d4efc253c7d4fb>
    <TaxCatchAll xmlns="c14de8ec-1bbe-45d0-9da6-488d8f109529">
      <Value>39</Value>
      <Value>73</Value>
      <Value>93</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Open Joint-Stock Company "Byelorussian Steel Works"</PartyName>
    <PartyClass xmlns="c14de8ec-1bbe-45d0-9da6-488d8f109529">Exporter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2.xml><?xml version="1.0" encoding="utf-8"?>
<?mso-contentType ?>
<SharedContentType xmlns="Microsoft.SharePoint.Taxonomy.ContentTypeSync" SourceId="6e40df2b-c156-4e70-b773-96d34ab3705a" ContentTypeId="0x010100F91884042829864C9FE8EAFDD6CB71CD0C" PreviousValue="false"/>
</file>

<file path=customXml/item3.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09755-9270-4B68-BA09-FF737F6EF80A}">
  <ds:schemaRefs>
    <ds:schemaRef ds:uri="http://schemas.microsoft.com/office/2006/metadata/properties"/>
    <ds:schemaRef ds:uri="http://purl.org/dc/elements/1.1/"/>
    <ds:schemaRef ds:uri="c14de8ec-1bbe-45d0-9da6-488d8f109529"/>
    <ds:schemaRef ds:uri="http://www.w3.org/XML/1998/namespace"/>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3.xml><?xml version="1.0" encoding="utf-8"?>
<ds:datastoreItem xmlns:ds="http://schemas.openxmlformats.org/officeDocument/2006/customXml" ds:itemID="{860C3354-2683-4F8D-87A6-FCCEC680A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4de8ec-1bbe-45d0-9da6-488d8f1095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5F85F83-E2B3-42D4-A53F-134324349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Felicity Heard</cp:lastModifiedBy>
  <cp:revision/>
  <dcterms:created xsi:type="dcterms:W3CDTF">2019-01-08T16:27:44Z</dcterms:created>
  <dcterms:modified xsi:type="dcterms:W3CDTF">2021-01-27T15:29:12Z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93;#Deficiency Notice Response|46e82989-4af4-44e2-8ad0-6597d67fa650</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